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/>
  </bookViews>
  <sheets>
    <sheet name="пр 1 дох" sheetId="4" r:id="rId1"/>
    <sheet name="пр 2 ведом" sheetId="2" r:id="rId2"/>
    <sheet name="пр 3 рз пр" sheetId="1" r:id="rId3"/>
    <sheet name="пр 4 ист" sheetId="3" r:id="rId4"/>
  </sheets>
  <definedNames>
    <definedName name="_xlnm._FilterDatabase" localSheetId="1" hidden="1">'пр 2 ведом'!$A$6:$F$253</definedName>
    <definedName name="_xlnm.Print_Titles" localSheetId="0">'пр 1 дох'!$6:$7</definedName>
    <definedName name="_xlnm.Print_Titles" localSheetId="1">'пр 2 ведом'!$8:$8</definedName>
    <definedName name="_xlnm.Print_Area" localSheetId="0">'пр 1 дох'!$A$1:$D$74</definedName>
    <definedName name="_xlnm.Print_Area" localSheetId="1">'пр 2 ведом'!$A$1:$F$253</definedName>
    <definedName name="_xlnm.Print_Area" localSheetId="2">'пр 3 рз пр'!$A$1:$C$36</definedName>
    <definedName name="_xlnm.Print_Area" localSheetId="3">'пр 4 ист'!$A$2:$D$29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6" i="2"/>
  <c r="F139"/>
  <c r="F138" s="1"/>
  <c r="F192"/>
  <c r="F191" s="1"/>
  <c r="F96"/>
  <c r="F95" s="1"/>
  <c r="F94" s="1"/>
  <c r="F251" l="1"/>
  <c r="F250" s="1"/>
  <c r="F249" s="1"/>
  <c r="F248" s="1"/>
  <c r="F246"/>
  <c r="F242"/>
  <c r="F241" s="1"/>
  <c r="F238"/>
  <c r="F237" s="1"/>
  <c r="F235"/>
  <c r="F233"/>
  <c r="F228"/>
  <c r="F226"/>
  <c r="F221"/>
  <c r="F220" s="1"/>
  <c r="F218"/>
  <c r="F217" s="1"/>
  <c r="F213"/>
  <c r="F212" s="1"/>
  <c r="F211" s="1"/>
  <c r="F210" s="1"/>
  <c r="F209" s="1"/>
  <c r="F206"/>
  <c r="F205" s="1"/>
  <c r="F203"/>
  <c r="F200"/>
  <c r="F199" s="1"/>
  <c r="F195"/>
  <c r="F194" s="1"/>
  <c r="F189"/>
  <c r="F188" s="1"/>
  <c r="F185"/>
  <c r="F182"/>
  <c r="F181" s="1"/>
  <c r="F179"/>
  <c r="F176"/>
  <c r="F175" s="1"/>
  <c r="F172"/>
  <c r="F171" s="1"/>
  <c r="F168"/>
  <c r="F167" s="1"/>
  <c r="F165"/>
  <c r="F164" s="1"/>
  <c r="F161"/>
  <c r="F159"/>
  <c r="F155"/>
  <c r="F151"/>
  <c r="F150" s="1"/>
  <c r="F149" s="1"/>
  <c r="F147"/>
  <c r="F146" s="1"/>
  <c r="F142"/>
  <c r="F141"/>
  <c r="F136"/>
  <c r="F135" s="1"/>
  <c r="F129"/>
  <c r="F128" s="1"/>
  <c r="F127" s="1"/>
  <c r="F125"/>
  <c r="F123"/>
  <c r="F121"/>
  <c r="F119"/>
  <c r="F116"/>
  <c r="F114"/>
  <c r="F110"/>
  <c r="F109" s="1"/>
  <c r="F108" s="1"/>
  <c r="F105"/>
  <c r="F104" s="1"/>
  <c r="F99"/>
  <c r="F98" s="1"/>
  <c r="F93" s="1"/>
  <c r="F91"/>
  <c r="F89"/>
  <c r="F88" s="1"/>
  <c r="F86"/>
  <c r="F85" s="1"/>
  <c r="F81"/>
  <c r="F80" s="1"/>
  <c r="F78"/>
  <c r="F76"/>
  <c r="F73"/>
  <c r="F72" s="1"/>
  <c r="F70"/>
  <c r="F69" s="1"/>
  <c r="F67"/>
  <c r="F66" s="1"/>
  <c r="F64"/>
  <c r="F59"/>
  <c r="F58" s="1"/>
  <c r="F57" s="1"/>
  <c r="F55"/>
  <c r="F54" s="1"/>
  <c r="F53" s="1"/>
  <c r="F52" s="1"/>
  <c r="F49"/>
  <c r="F48" s="1"/>
  <c r="F47" s="1"/>
  <c r="F46" s="1"/>
  <c r="F44"/>
  <c r="F43" s="1"/>
  <c r="F41"/>
  <c r="F40" s="1"/>
  <c r="F35"/>
  <c r="F30"/>
  <c r="F29" s="1"/>
  <c r="F24"/>
  <c r="F23" s="1"/>
  <c r="F21"/>
  <c r="F20" s="1"/>
  <c r="F15"/>
  <c r="F14" s="1"/>
  <c r="F134" l="1"/>
  <c r="F178"/>
  <c r="F63"/>
  <c r="F163"/>
  <c r="F118"/>
  <c r="F113" s="1"/>
  <c r="F112" s="1"/>
  <c r="F28"/>
  <c r="F27" s="1"/>
  <c r="F26" s="1"/>
  <c r="F19"/>
  <c r="F17" s="1"/>
  <c r="F240"/>
  <c r="F225"/>
  <c r="F224" s="1"/>
  <c r="F223" s="1"/>
  <c r="F11"/>
  <c r="F13"/>
  <c r="F12" s="1"/>
  <c r="F75"/>
  <c r="F62" s="1"/>
  <c r="F232"/>
  <c r="F231" s="1"/>
  <c r="F230" s="1"/>
  <c r="F198"/>
  <c r="F197" s="1"/>
  <c r="F84"/>
  <c r="F83" s="1"/>
  <c r="F39"/>
  <c r="F38" s="1"/>
  <c r="F154"/>
  <c r="F153" s="1"/>
  <c r="F145" s="1"/>
  <c r="F184"/>
  <c r="F216"/>
  <c r="F215" s="1"/>
  <c r="F208" s="1"/>
  <c r="F103"/>
  <c r="F174"/>
  <c r="F170" l="1"/>
  <c r="F144" s="1"/>
  <c r="F51"/>
  <c r="F102"/>
  <c r="F18"/>
  <c r="F37"/>
  <c r="F10" l="1"/>
  <c r="F253" s="1"/>
  <c r="F9" s="1"/>
  <c r="D36" i="4"/>
  <c r="D8"/>
  <c r="D28" i="3"/>
  <c r="D27" s="1"/>
  <c r="D26" s="1"/>
  <c r="D24"/>
  <c r="D23" s="1"/>
  <c r="D22" s="1"/>
  <c r="D19"/>
  <c r="D16" s="1"/>
  <c r="D15" s="1"/>
  <c r="D17"/>
  <c r="D13"/>
  <c r="D11"/>
  <c r="C33" i="1"/>
  <c r="C31"/>
  <c r="C29"/>
  <c r="C26"/>
  <c r="C22"/>
  <c r="C18"/>
  <c r="C15"/>
  <c r="C8"/>
  <c r="D74" i="4" l="1"/>
  <c r="D21" i="3"/>
  <c r="C35" i="1"/>
  <c r="D10" i="3"/>
  <c r="D9" l="1"/>
</calcChain>
</file>

<file path=xl/sharedStrings.xml><?xml version="1.0" encoding="utf-8"?>
<sst xmlns="http://schemas.openxmlformats.org/spreadsheetml/2006/main" count="1366" uniqueCount="534">
  <si>
    <t>тыс. рублей</t>
  </si>
  <si>
    <t>Наименование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</si>
  <si>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</si>
  <si>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</si>
  <si>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</si>
  <si>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</si>
  <si>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</si>
  <si>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</si>
  <si>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</si>
  <si>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</si>
  <si>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</si>
  <si>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</si>
  <si>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</si>
  <si>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</si>
  <si>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</si>
  <si>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</si>
  <si>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</si>
  <si>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</si>
  <si>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</si>
  <si>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</si>
  <si>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</si>
  <si>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</si>
  <si>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</si>
  <si>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</si>
  <si>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</si>
  <si>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</si>
  <si>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</si>
  <si>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</si>
  <si>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</si>
  <si>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</si>
  <si>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</si>
  <si>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</si>
  <si>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</si>
  <si>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</si>
  <si>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</si>
  <si>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</si>
  <si>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</si>
  <si>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</si>
  <si>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</si>
  <si>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</si>
  <si>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</si>
  <si>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</si>
  <si>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</si>
  <si>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</si>
  <si>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</si>
  <si>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СОЦИАЛЬНАЯ ПОЛИТИКА</t>
  </si>
  <si>
    <t>1000</t>
  </si>
  <si>
    <t>Пенсионное обесечение</t>
  </si>
  <si>
    <t>1001</t>
  </si>
  <si>
    <t>ФИЗИЧЕСКАЯ КУЛЬТУРА И СПОРТ</t>
  </si>
  <si>
    <t>1100</t>
  </si>
  <si>
    <t xml:space="preserve">Физическая культура </t>
  </si>
  <si>
    <t>1101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</si>
  <si>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</si>
  <si>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</si>
  <si>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</si>
  <si>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</si>
  <si>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 РАСХОДОВ</t>
  </si>
  <si>
    <t>КВСР</t>
  </si>
  <si>
    <t>КЦСР</t>
  </si>
  <si>
    <t>КВР</t>
  </si>
  <si>
    <t>1</t>
  </si>
  <si>
    <t>2</t>
  </si>
  <si>
    <t>3</t>
  </si>
  <si>
    <t>4</t>
  </si>
  <si>
    <t>5</t>
  </si>
  <si>
    <t>6</t>
  </si>
  <si>
    <t>903</t>
  </si>
  <si>
    <t/>
  </si>
  <si>
    <t>80 0 00 00000</t>
  </si>
  <si>
    <t>80 1 00 00000</t>
  </si>
  <si>
    <t>80 1 01 00000</t>
  </si>
  <si>
    <t>Финансовое обеспечение функций органов местного самоуправления</t>
  </si>
  <si>
    <t>80 1 01 40100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</si>
  <si>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</si>
  <si>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</si>
  <si>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Обеспечение деятельности Думы Железногорск-Илимского городского поселения </t>
  </si>
  <si>
    <t>80 3 00 00000</t>
  </si>
  <si>
    <t>Председатель Думы Железногорск-Илимского городского поселения</t>
  </si>
  <si>
    <t>80 3 01 00000</t>
  </si>
  <si>
    <t>80 3 01 40100</t>
  </si>
  <si>
    <t>Аппарат Думы Железногорск-Илимского городского поселения</t>
  </si>
  <si>
    <t>80 3 02 00000</t>
  </si>
  <si>
    <t>80 3 02 40100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</si>
  <si>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</si>
  <si>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</si>
  <si>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</si>
  <si>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80 2 00 00000</t>
  </si>
  <si>
    <t>80 2 01 00000</t>
  </si>
  <si>
    <t>80 2 01 40100</t>
  </si>
  <si>
    <t>300</t>
  </si>
  <si>
    <t>Иные бюджетные ассигнования</t>
  </si>
  <si>
    <t>800</t>
  </si>
  <si>
    <t>Выполнение обязательств,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</si>
  <si>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80 2 01 80000</t>
  </si>
  <si>
    <t>Межбюджетные трансферты</t>
  </si>
  <si>
    <t>500</t>
  </si>
  <si>
    <t>Обеспечение деятельности Ревизионной комиссии города Железногорска-Илимского</t>
  </si>
  <si>
    <t>80 4 00 00000</t>
  </si>
  <si>
    <t>Председатель Ревизионной комиссии города Железногорска-Илимского</t>
  </si>
  <si>
    <t>80 4 01 00000</t>
  </si>
  <si>
    <t>80 4 01 40100</t>
  </si>
  <si>
    <t>Аппарат Ревизионной комиссии города Железногорска-Илимского</t>
  </si>
  <si>
    <t>80 4 02 00000</t>
  </si>
  <si>
    <t>80 4 02 40100</t>
  </si>
  <si>
    <t>80 5 00 00000</t>
  </si>
  <si>
    <t>80 5 00 43000</t>
  </si>
  <si>
    <t>Обеспечение реализации отдельных государственных полномочий, переданных в соответствии с нормативно-правовыми актами Иркутской области</t>
  </si>
  <si>
    <t>80 2 ГП 00000</t>
  </si>
  <si>
    <t>Финансовое обеспечение реализации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</si>
  <si>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80 2 ГП 73150</t>
  </si>
  <si>
    <t>81 0 00 00000</t>
  </si>
  <si>
    <t>Оценка недвижимости, признание прав и регулирование отношений по муниципальной собственности</t>
  </si>
  <si>
    <t>81 1 00 00000</t>
  </si>
  <si>
    <t>81 1 00 44000</t>
  </si>
  <si>
    <t>82 0 00 00000</t>
  </si>
  <si>
    <t>Организация и проведение общегородских культурно-массовых мероприятий, участие в поздравительных мероприятиях</t>
  </si>
  <si>
    <t>82 2 00 00000</t>
  </si>
  <si>
    <t>Представительские расходы, прием и обслуживание делегаций, членские взносы, денежные вознаграждения, организация и проведение общегородских культурно-массовых мероприятий</t>
  </si>
  <si>
    <t>82 2 00 45000</t>
  </si>
  <si>
    <t>Присвоение звания "Почетный гражданин города Железногорск-Илимский"</t>
  </si>
  <si>
    <t>82 3 00 00000</t>
  </si>
  <si>
    <t>82 3 00 45000</t>
  </si>
  <si>
    <t>Социальное обеспечение и иные выплаты населению</t>
  </si>
  <si>
    <t>82 4 00 00000</t>
  </si>
  <si>
    <t>82 4 00 46000</t>
  </si>
  <si>
    <t xml:space="preserve">Прочие мероприятия по выполнению других обязательств муниципального образования </t>
  </si>
  <si>
    <t>82 5 00 00000</t>
  </si>
  <si>
    <t>82 5 00 45000</t>
  </si>
  <si>
    <t>Исполнение судебных актов по обращению взыскания на средства местного бюджета</t>
  </si>
  <si>
    <t>82 5 00 47000</t>
  </si>
  <si>
    <t>Расходы местных бюджетов, в целях софинансирования которых из областного бюджета предоставляются субсидии</t>
  </si>
  <si>
    <t>82 5 00 S0000</t>
  </si>
  <si>
    <t xml:space="preserve">Мероприятия перечня проектов народных инициатив </t>
  </si>
  <si>
    <t>82 5 00 S2370</t>
  </si>
  <si>
    <t>НАЦИОНАЛЬНАЯ БЕЗОПАСНОСТЬ И ПРАВООХРАНИТЕЛЬНАЯ ДЕЯТЕЛЬНОСТЬ</t>
  </si>
  <si>
    <t>Гражданская оборона, предупреждение и ликвидация последствий чрезвычайных ситуаций и стихийных бедствий природного и техногенного характера</t>
  </si>
  <si>
    <t>83 0 00 00000</t>
  </si>
  <si>
    <t>79 2 00 00000</t>
  </si>
  <si>
    <t>Мероприятия по обеспечению мер противопожарной безопасности</t>
  </si>
  <si>
    <t>79 2 00 62200</t>
  </si>
  <si>
    <t>Организация и осуществление мероприятий по защите населения и территории поселения от чрезвычайных ситуаций природного и техногенного характера</t>
  </si>
  <si>
    <t>83 0 00 62000</t>
  </si>
  <si>
    <t>83 0 00 80000</t>
  </si>
  <si>
    <t>Муниципальная программа "Безопасный город"</t>
  </si>
  <si>
    <t>79 К 00 00000</t>
  </si>
  <si>
    <t>Мероприятия по обеспечению общественной безопасности на общественных территориях</t>
  </si>
  <si>
    <t>79 К 00 62300</t>
  </si>
  <si>
    <t>79 Ж 00 00000</t>
  </si>
  <si>
    <t>79 Ж 00 63000</t>
  </si>
  <si>
    <t>Содержание объектов муниципальной казны в сфере транспортного обслуживания населения</t>
  </si>
  <si>
    <t>85 0 00 00000</t>
  </si>
  <si>
    <t>Обеспечение деятельности муниципальных учреждений</t>
  </si>
  <si>
    <t>85 0 00 41000</t>
  </si>
  <si>
    <t>Обеспечение деятельности муниципальных учреждений по содержанию муниципального имущества в сфере транспортного обслуживания населения</t>
  </si>
  <si>
    <t>85 0 00 41500</t>
  </si>
  <si>
    <t>79 И 00 00000</t>
  </si>
  <si>
    <t xml:space="preserve">Капитальный ремонт и ремонт автомобильных дорог общего пользования местного значения и искусственных сооружений на них </t>
  </si>
  <si>
    <t>79 И 00 64100</t>
  </si>
  <si>
    <t>79 И 00 S0000</t>
  </si>
  <si>
    <t>79 И 00 S2381</t>
  </si>
  <si>
    <t>79 И 00 S2382</t>
  </si>
  <si>
    <t xml:space="preserve">Содержание автомобильных дорог общего пользования местного значения и искусственных сооружений на них </t>
  </si>
  <si>
    <t>86 0 00 00000</t>
  </si>
  <si>
    <t>86 0 00 41000</t>
  </si>
  <si>
    <t>86 0 00 41300</t>
  </si>
  <si>
    <t>Реализация политики в области землеустройства и землепользования, архитектуры и градостроительства</t>
  </si>
  <si>
    <t>87 0 00 00000</t>
  </si>
  <si>
    <t>Мероприятия по землеустройству и землепользованию</t>
  </si>
  <si>
    <t>87 0 00 64400</t>
  </si>
  <si>
    <t>79 3 00 00000</t>
  </si>
  <si>
    <t>Мероприятия по переселению граждан из ветхого и аварийного жилищного фонда</t>
  </si>
  <si>
    <t>79 3 00 65000</t>
  </si>
  <si>
    <t>Капитальные вложения в объекты государственной (муниципальной) собственности</t>
  </si>
  <si>
    <t>400</t>
  </si>
  <si>
    <t>79 7 00 00000</t>
  </si>
  <si>
    <t>Мероприятия в области жилищного хозяйства</t>
  </si>
  <si>
    <t>88 0 00 00000</t>
  </si>
  <si>
    <t>Содержание, капитальный ремонт и ремонт муниципального жилищного фонда</t>
  </si>
  <si>
    <t>88 2 00 00000</t>
  </si>
  <si>
    <t>88 2 00 41000</t>
  </si>
  <si>
    <t>Обеспечение деятельности муниципальных учреждений по содержанию муниципального имущества в сфере жилищного хозяйства</t>
  </si>
  <si>
    <t>88 2 00 41400</t>
  </si>
  <si>
    <t>Содержание муниципального жилищного фонда</t>
  </si>
  <si>
    <t>88 2 00 65100</t>
  </si>
  <si>
    <t>Капитальный ремонт и ремонт муниципального жилищного фонда</t>
  </si>
  <si>
    <t>88 2 00 65200</t>
  </si>
  <si>
    <t>79 4 00 00000</t>
  </si>
  <si>
    <t>Прочие мероприятия в области коммунального хозяйства</t>
  </si>
  <si>
    <t>79 4 00 65500</t>
  </si>
  <si>
    <t>Мероприятия в области коммунального хозяйства</t>
  </si>
  <si>
    <t>89 0 00 00000</t>
  </si>
  <si>
    <t>89 0 00 65500</t>
  </si>
  <si>
    <t>79 8 00 00000</t>
  </si>
  <si>
    <t>Мероприятия по благоустройству территории муниципального образования «Железногорск-Илимское городское поселение»</t>
  </si>
  <si>
    <t>79 8 00 65700</t>
  </si>
  <si>
    <t>79 В 00 00000</t>
  </si>
  <si>
    <t>Благоустройство дворовых территорий</t>
  </si>
  <si>
    <t>79 В 01 00000</t>
  </si>
  <si>
    <t>79 В 01 65700</t>
  </si>
  <si>
    <t>Благоустройство общественных территорий</t>
  </si>
  <si>
    <t>79 В 02 00000</t>
  </si>
  <si>
    <t>79 В 02 65700</t>
  </si>
  <si>
    <t>79 В 02 S0000</t>
  </si>
  <si>
    <t>79 В 02 S2370</t>
  </si>
  <si>
    <t>Реализация программ формирования современной городской среды</t>
  </si>
  <si>
    <t>Расходы местного бюджета на реализацию мероприятий сверх предусмотренного объема софинансирования в рамках заключенного Соглашения о предоставлении субсидии (иного межбюджетного трансферта), имеющего целевое назначение, в том числе за счет субсидий (иных межбюджетных трансфертов) из федерального бюджета</t>
  </si>
  <si>
    <t>79 Е 00 00000</t>
  </si>
  <si>
    <t>Мероприятия по организации и содержанию мест захоронений</t>
  </si>
  <si>
    <t>79 Е 00 65900</t>
  </si>
  <si>
    <t>Благоустройство территории муниципального образования «Железногорск-Илимское городское поселение»</t>
  </si>
  <si>
    <t>90 0 00 00000</t>
  </si>
  <si>
    <t>90 4 00 00000</t>
  </si>
  <si>
    <t>90 4 00 41000</t>
  </si>
  <si>
    <t>90 4 00 41200</t>
  </si>
  <si>
    <t>90 4 00 65700</t>
  </si>
  <si>
    <t>Мероприятия по профессиональному развитию работников органов местного самоуправления</t>
  </si>
  <si>
    <t>80 4 02 40110</t>
  </si>
  <si>
    <t>79 9 00 00000</t>
  </si>
  <si>
    <t>79 9 01 00000</t>
  </si>
  <si>
    <t>Организация и осуществление мероприятий с детьми и молодежью</t>
  </si>
  <si>
    <t>79 9 01 66100</t>
  </si>
  <si>
    <t>79 9 01 S2370</t>
  </si>
  <si>
    <t>Пенсионное обеспечение</t>
  </si>
  <si>
    <t>94 0 00 00000</t>
  </si>
  <si>
    <t>Выплата пенсии за выслугу лет гражданам, замещавшим должности муниципальной службы</t>
  </si>
  <si>
    <t>94 0 00 67100</t>
  </si>
  <si>
    <t>94 0 00 67200</t>
  </si>
  <si>
    <t>Физическая культура</t>
  </si>
  <si>
    <t>79 А 00 00000</t>
  </si>
  <si>
    <t>Обеспечение деятельности муниципальных учреждений в сфере физической культуры и спорта</t>
  </si>
  <si>
    <t>Мероприятия по развитию спортивной инфраструктуры муниципального образования</t>
  </si>
  <si>
    <t>79 А 00 68100</t>
  </si>
  <si>
    <t>Меропрриятия по организации и проведению физкультурно-оздоровительных мероприятий</t>
  </si>
  <si>
    <t>79 А 00 68200</t>
  </si>
  <si>
    <t>Исполнение обязательств по муниципальным внутренним заимствованиям</t>
  </si>
  <si>
    <t>93 0 00 00000</t>
  </si>
  <si>
    <t>Процентные платежи по муниципальному долгу</t>
  </si>
  <si>
    <t>93 0 00 69000</t>
  </si>
  <si>
    <t>Обслуживание государственного (муниципального) долга</t>
  </si>
  <si>
    <t>700</t>
  </si>
  <si>
    <t>наименование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</si>
  <si>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</si>
  <si>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</si>
  <si>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</si>
  <si>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</si>
  <si>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</si>
  <si>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</si>
  <si>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поселениями кредитов от кредитных организаций в валюте Российской Федерации</t>
  </si>
  <si>
    <t>903 01 02 00 00 13 0000 710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</si>
  <si>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</si>
  <si>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</si>
  <si>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поселениями кредитов от кредитных организаций в валюте Российской Федерации</t>
  </si>
  <si>
    <t>903 01 02 00 00 13 0000 810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</si>
  <si>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</si>
  <si>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</si>
  <si>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</si>
  <si>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</si>
  <si>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</si>
  <si>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</si>
  <si>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</si>
  <si>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</si>
  <si>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</si>
  <si>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</si>
  <si>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</si>
  <si>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</si>
  <si>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</si>
  <si>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</si>
  <si>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</si>
  <si>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</si>
  <si>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</si>
  <si>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</si>
  <si>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</si>
  <si>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</si>
  <si>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</si>
  <si>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</si>
  <si>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</si>
  <si>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</si>
  <si>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</si>
  <si>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</si>
  <si>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</si>
  <si>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</si>
  <si>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</si>
  <si>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 xml:space="preserve">Наименование </t>
  </si>
  <si>
    <t>Код бюджетной классификации</t>
  </si>
  <si>
    <t>Исполнено</t>
  </si>
  <si>
    <t>главного
администра-
тора доходов</t>
  </si>
  <si>
    <t>доходов бюджета</t>
  </si>
  <si>
    <t>УПРАВЛЕНИЕ ФЕДЕРАЛЬНОЙ НАЛОГОВОЙ СЛУЖБЫ 
ПО ИРКУТСКОЙ ОБЛАСТИ</t>
  </si>
  <si>
    <t>1 01 02010 01 1000 110</t>
  </si>
  <si>
    <t>1 01 02010 01 3000 110</t>
  </si>
  <si>
    <t>1 01 02020 01 1000 110</t>
  </si>
  <si>
    <t>1 01 02020 01 3000 110</t>
  </si>
  <si>
    <t>1 01 02030 01 1000 110</t>
  </si>
  <si>
    <t>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</si>
  <si>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 (сумма платежа (перерасчеты, недоимка и задолженность по соответствующему платежу, в том числе по отмененному)</t>
  </si>
  <si>
    <t>1 01 02040 01 1000 110</t>
  </si>
  <si>
    <t xml:space="preserve">1 01 02080 01 1000 110 </t>
  </si>
  <si>
    <t>1 01 02130 01 1000 110</t>
  </si>
  <si>
    <t>1 01 02140 01 1000 110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</si>
  <si>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</si>
  <si>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</si>
  <si>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</si>
  <si>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</si>
  <si>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</si>
  <si>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</si>
  <si>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</si>
  <si>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</si>
  <si>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</si>
  <si>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1 06 01030 13 1000 110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</si>
  <si>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</si>
  <si>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1 06 06033 13 1000 110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</si>
  <si>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</si>
  <si>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1 06 06033 13 3000 110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</si>
  <si>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</si>
  <si>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1 06 06043 13 1000 110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</si>
  <si>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</si>
  <si>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1 16 18000 02 0000 140</t>
  </si>
  <si>
    <t>АДМИНИСТРАЦИЯ МУНИЦИПАЛЬНОГО ОБРАЗОВАНИЯ
"ЖЕЛЕЗНОГОРСК-ИЛИМСКОЕ ГОРОДСКОЕ ПОСЕЛЕНИЕ"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</si>
  <si>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</si>
  <si>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</si>
  <si>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 поселений (за исключением земельных участков муниципальных бюджетных и автономных учреждений)</t>
  </si>
  <si>
    <t>1 11 05025 13 0000 120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</si>
  <si>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</si>
  <si>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1 11 05035 13 0000 120</t>
  </si>
  <si>
    <t>Доходы от сдачи в аренду имущества, составляющего казну городских поселений (за исключением земельных участков)</t>
  </si>
  <si>
    <t>1 11 05075 13 0000 120</t>
  </si>
  <si>
    <t>1 11 09045 13 0001 120</t>
  </si>
  <si>
    <t>1 11 09045 13 0002 120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</si>
  <si>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предоставление места на опорах уличного освещения для размещения волоконно-оптической линии связи, сумма платежа))</t>
  </si>
  <si>
    <t>1 11 09045 13 0005 120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</si>
  <si>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размещение оборудования сотовой связи, сумма платежа))</t>
  </si>
  <si>
    <t>1 11 09045 13 0006 120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</si>
  <si>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выдачу разрешения на использование земельного участка без его предоставления и установления сервитута, сумма платежа))</t>
  </si>
  <si>
    <t>1 11 09045 13 0007 120</t>
  </si>
  <si>
    <t>1 11 09080 13 0003 120</t>
  </si>
  <si>
    <t>1 11 09080 13 0004 120</t>
  </si>
  <si>
    <t>Прочие доходы от оказания платных услуг (работ) получателями средств бюджетов городских поселений (Прочие доходы от оказания платных услуг (работ) получателями средств бюджетов городских поселений (доходы от оказания услуг в сфере дорожной деятельности, сумма платежа))</t>
  </si>
  <si>
    <t>1 13 01995 13 0008 130</t>
  </si>
  <si>
    <t>Прочие доходы от оказания платных услуг (работ) получателями средств бюджетов городских поселений (Прочие доходы от оказания платных услуг (работ) получателями средств бюджетов городских поселений (доходы от оказания услуг в сфере физической культуры и спорта, сумма платежа))</t>
  </si>
  <si>
    <t>1 13 01995 13 0009 130</t>
  </si>
  <si>
    <t>Доходы, поступающие в порядке возмещения расходов, понесенных в связи с эксплуатацией имущества городских поселений</t>
  </si>
  <si>
    <t>1 13 02065 13 0000 130</t>
  </si>
  <si>
    <t>Прочие доходы от компенсации затрат  бюджетов городских  поселений</t>
  </si>
  <si>
    <t>1 13 02995 13 0000 130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</si>
  <si>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</si>
  <si>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</si>
  <si>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</si>
  <si>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</si>
  <si>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</si>
  <si>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</si>
  <si>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Административные штрафы, установленные законами субъектов Российской Федерации об админитсративных правонарушениях, за нарушение муниципальных правовых актов</t>
  </si>
  <si>
    <t>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</si>
  <si>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</si>
  <si>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</si>
  <si>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</si>
  <si>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1 16 07090 13 0000 140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</si>
  <si>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</si>
  <si>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1 16 10032 13 0000 140</t>
  </si>
  <si>
    <t>Невыясненные поступления, зачисляемые в бюджеты городских поселений</t>
  </si>
  <si>
    <t>1 17 01050 13 0000 180</t>
  </si>
  <si>
    <t>Инициативные платежи, зачисляемые в бюджеты городских поселений (Инициативный проект "Дом добра")</t>
  </si>
  <si>
    <t>1 17 15030 13 0027 150</t>
  </si>
  <si>
    <t>Дотации бюджетам городских поселений на выравнивание бюджетной обеспеченности из бюджетов муниципальных районов</t>
  </si>
  <si>
    <t>2 02 16001 13 0000 150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</si>
  <si>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развития территорий"</t>
  </si>
  <si>
    <t>2 02 20299 13 0000 150</t>
  </si>
  <si>
    <t>Субсидии бюджетам городских поселений на реализацию программ формирования современной городской среды</t>
  </si>
  <si>
    <t>2 02 25555 13 0000 150</t>
  </si>
  <si>
    <t xml:space="preserve">Прочие субсидии бюджетам городских поселений </t>
  </si>
  <si>
    <t>2 02 29999 13 0000 150</t>
  </si>
  <si>
    <t xml:space="preserve">Субвенции бюджетам городских  поселений  на  выполнение передаваемых полномочий субъектов Российской Федерации  </t>
  </si>
  <si>
    <t>2 02 30024 13 0000 150</t>
  </si>
  <si>
    <t>Прочие межбюджетные трансферты, передаваемые бюджетам городских поселений</t>
  </si>
  <si>
    <t>2 02 49999 13 0000 150</t>
  </si>
  <si>
    <t>ИТОГО ДОХОДОВ</t>
  </si>
  <si>
    <t>01 00</t>
  </si>
  <si>
    <t>01 02</t>
  </si>
  <si>
    <t>01 03</t>
  </si>
  <si>
    <t>01 04</t>
  </si>
  <si>
    <t>01 06</t>
  </si>
  <si>
    <t>01 11</t>
  </si>
  <si>
    <t>01 13</t>
  </si>
  <si>
    <t>03 00</t>
  </si>
  <si>
    <t>03 10</t>
  </si>
  <si>
    <t>03 14</t>
  </si>
  <si>
    <t>04 00</t>
  </si>
  <si>
    <t>04 08</t>
  </si>
  <si>
    <t>04 09</t>
  </si>
  <si>
    <t>04 12</t>
  </si>
  <si>
    <t>05 00</t>
  </si>
  <si>
    <t>05 01</t>
  </si>
  <si>
    <t>05 02</t>
  </si>
  <si>
    <t>05 03</t>
  </si>
  <si>
    <t>07 00</t>
  </si>
  <si>
    <t>07 05</t>
  </si>
  <si>
    <t>07 07</t>
  </si>
  <si>
    <t>10 00</t>
  </si>
  <si>
    <t>10 01</t>
  </si>
  <si>
    <t>11 00</t>
  </si>
  <si>
    <t>11 01</t>
  </si>
  <si>
    <t>13 00</t>
  </si>
  <si>
    <t>13 01</t>
  </si>
  <si>
    <t xml:space="preserve">Код бюджетной классификации </t>
  </si>
  <si>
    <t>код  
администратора источников финансирования дефицита 
бюджета</t>
  </si>
  <si>
    <t>источника 
финансирования</t>
  </si>
  <si>
    <t>000</t>
  </si>
  <si>
    <t>Изменение остатков средств на счетах по учёту средств бюджетов</t>
  </si>
  <si>
    <t>1 17 05050 13 0010 180</t>
  </si>
  <si>
    <t>Прочие неналоговые доходы бюджетов городских поселений (Плата за предоставление торгового места на сезонной городской ярмарке на территории города Железногорска-Илимского)</t>
  </si>
  <si>
    <t>Инициативные платежи, зачисляемые в бюджеты городских поселений (Инициативный проект "Ремонт отдельных участков автодороги по ул. Промышленная от начала улицы в районе пожарной части до поворота на территорию ТЭЦ-16 (3-й этап)")</t>
  </si>
  <si>
    <t>Инициативные платежи, зачисляемые в бюджеты городских поселений (Инициативный проект "Ремонт отдельных участков автодороги по ул. Транспортная от базы РЭС-1 до АЗС (3-й этап)")</t>
  </si>
  <si>
    <t>1 17 15030 13 0031 150</t>
  </si>
  <si>
    <t>1 17 15030 13 0032 150</t>
  </si>
  <si>
    <t xml:space="preserve">ИСТОЧНИКИ ФИНАНСИРОВАНИЯ ДЕФИЦИТА БЮДЖЕТА 
МУНИЦИПАЛЬНОГО ОБРАЗОВАНИЯ "ЖЕЛЕЗНОГОРСК-ИЛИМСКОЕ ГОРОДСКОЕ ПОСЕЛЕНИЕ" 
ПО КОДАМ КЛАССИФИКАЦИИ ИСТОЧНИКОВ ФИНАНСИРОВАНИЯ 
ДЕФИЦИТОВ БЮДЖЕТОВ ЗА 2025 ГОД </t>
  </si>
  <si>
    <t>ДОХОДЫ БЮДЖЕТА МУНИЦИПАЛЬНОГО ОБРАЗОВАНИЯ 
"ЖЕЛЕЗНОГОРСК-ИЛИМСКОЕ ГОРОДСКОЕ ПОСЕЛЕНИЕ" ПО КОДАМ КЛАССИФИКАЦИИ 
ДОХОДОВ БЮДЖЕТОВ ЗА 2025 ГОД</t>
  </si>
  <si>
    <t xml:space="preserve">РАСХОДЫ БЮДЖЕТА МУНИЦИПАЛЬНОГО ОБРАЗОВАНИЯ "ЖЕЛЕЗНОГОРСК-ИЛИМСКОЕ 
ГОРОДСКОЕ ПОСЕЛЕНИЕ" ПО ВЕДОМСТВЕННОЙ СТРУКТУРЕ РАСХОДОВ БЮДЖЕТА ЗА 2025 ГОД </t>
  </si>
  <si>
    <t xml:space="preserve">РАСХОДЫ БЮДЖЕТА 
МУНИЦИПАЛЬНОГО ОБРАЗОВАНИЯ "ЖЕЛЕЗНОГОРСК-ИЛИМСКОЕ ГОРОДСКОЕ ПОСЕЛЕНИЕ" 
ПО РАЗДЕЛАМ И ПОДРАЗДЕЛАМ КЛАССИФИКАЦИИ РАСХОДОВ БЮДЖЕТОВ  ЗА 2025 ГОД </t>
  </si>
  <si>
    <t>82 2 00 S0000</t>
  </si>
  <si>
    <t>82 2 00 S2370</t>
  </si>
  <si>
    <t>Предоставление субсидий бюджетным, автономным учреждениям и иным некоммерческим организациям</t>
  </si>
  <si>
    <t>900</t>
  </si>
  <si>
    <t>600</t>
  </si>
  <si>
    <t>79 И 00 64200</t>
  </si>
  <si>
    <t>79 И 00 S2370</t>
  </si>
  <si>
    <t>Финансовая поддержка реализации инициативных проектов (инициативный проект "Ремонт отдельных участков автодороги по ул. Промышленная от начала улицы в районе пожарной части до поворота на территорию ТЭЦ-16 (3-й этап)")</t>
  </si>
  <si>
    <t>Финансовая поддержка реализации инициативных проектов (инициативный проект "Ремонт отдельных участков автодороги по ул. Транспортная от базы РЭС-1 до АЗС (3-й этап)")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</si>
  <si>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</si>
  <si>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79 И 00 SД020</t>
  </si>
  <si>
    <t>Обеспечение деятельности муниципальных учреждений в сфере дорожной деятельности</t>
  </si>
  <si>
    <t>Муниципальная программа "Экономическое развитие и потребительский рынок"</t>
  </si>
  <si>
    <t>79 6 00 00000</t>
  </si>
  <si>
    <t>Мероприятия, направленные на экономическое развитие и потребительский рынок</t>
  </si>
  <si>
    <t>79 6 00 64300</t>
  </si>
  <si>
    <t>79 7 И2 00000</t>
  </si>
  <si>
    <t>79 7 И2 67483</t>
  </si>
  <si>
    <t xml:space="preserve">79 В И4 00000 </t>
  </si>
  <si>
    <t>79 В И4 55551</t>
  </si>
  <si>
    <t>79 В И4 А0000</t>
  </si>
  <si>
    <t>79 В И4 А5551</t>
  </si>
  <si>
    <t>Обеспечение деятельности муниципальных учреждения в сфере благоустройства</t>
  </si>
  <si>
    <t xml:space="preserve">90 4 00 S0000 </t>
  </si>
  <si>
    <t xml:space="preserve">90 4 00 S2370 </t>
  </si>
  <si>
    <t>79 9 01 S0000</t>
  </si>
  <si>
    <t>79 А 00 S0000</t>
  </si>
  <si>
    <t>79 А 00 S2370</t>
  </si>
  <si>
    <t>Мероприятия в области физической культуры и спорта</t>
  </si>
  <si>
    <t>95 0 00 00000</t>
  </si>
  <si>
    <t>95 0 00 41000</t>
  </si>
  <si>
    <t>95 0 00 41100</t>
  </si>
  <si>
    <t>95 0 00 80000</t>
  </si>
  <si>
    <t>1 101 02130 01 3000 110</t>
  </si>
  <si>
    <t>1 06 01030 13 3000 110</t>
  </si>
  <si>
    <t>1 16 10123 01 0131 140</t>
  </si>
  <si>
    <t>1 17 05050 13 0000 180</t>
  </si>
  <si>
    <t>1 17 15030 13 0023 150</t>
  </si>
  <si>
    <t>1 01 02200 01 1000 110</t>
  </si>
  <si>
    <t>1 01 02210 01 1000 110</t>
  </si>
  <si>
    <t>1 01 02210 01 3000 110</t>
  </si>
  <si>
    <t>1 01 02230 01 1000 110</t>
  </si>
  <si>
    <t>1 03 03000 01 1000 110</t>
  </si>
  <si>
    <t>1 11 05314 13 0000 120</t>
  </si>
  <si>
    <t>1 11 05325 13 0000 120</t>
  </si>
  <si>
    <t xml:space="preserve">Прочие неналоговые доходы бюджетов городских поселений </t>
  </si>
  <si>
    <t>Инициативные платежи, зачисляемые в бюджеты городских поселений (Инициативный проект "Уютный город")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</si>
  <si>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</si>
  <si>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</si>
  <si>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</si>
  <si>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</si>
  <si>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</si>
  <si>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</si>
  <si>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</si>
  <si>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</si>
  <si>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</si>
  <si>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</si>
  <si>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</si>
  <si>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 помещением (плата за наем) для нанимателей жилых помещений по договорам социального найма и договорам найма жилых помещений муниципального жилищного фонда муниципального образования "Железногорск-Илимское городское поселение")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</si>
  <si>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коммерческий наем жилых помещений, находящихся в собственности муниципального образования "Железногорск-Илимское городское поселение")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</si>
  <si>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 (сумма платежа))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</si>
  <si>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(Плата,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государственная собственность на которые не разграничена (сумма платежа))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</si>
  <si>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</si>
  <si>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</si>
  <si>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платежа,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</si>
  <si>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</si>
  <si>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</si>
  <si>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</si>
  <si>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(суммы денежных взысканий (штрафов) по соответствующему платежу согласно законодательству Российской Федерации)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</si>
  <si>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</si>
  <si>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79 1 00 00000</t>
  </si>
  <si>
    <t>Мероприятия по профилактике терроризма и экстремизма, а также минимизацию и (или) ликвидацию последствий проявлений терроризма и экстремизма</t>
  </si>
  <si>
    <t>79 1 00 62100</t>
  </si>
  <si>
    <t>Муниципальная программа "Создание и содержание мест (площадок) твердых коммунальных отходов на территории муниципального образования "Железногорск-Илимское городское поселение"</t>
  </si>
  <si>
    <t>79 Г 00 00000</t>
  </si>
  <si>
    <t>Мероприятия по созданию и содержанию мест (площадок) твердых коммунальных отходов</t>
  </si>
  <si>
    <t>79 Г 00 65800</t>
  </si>
  <si>
    <t>79 Д 00 00000</t>
  </si>
  <si>
    <t>Муниципальная программа "Разработка документов территориального планирования и градостроительного зонирования в муниципальном образовании "Железногорск-Илимское городское поселение""</t>
  </si>
  <si>
    <t>79 Д 00 64500</t>
  </si>
  <si>
    <t>Мероприятия в области архитектуры и градостроительства</t>
  </si>
  <si>
    <t>Приложение 1 
к решению Думы Нижнеилимского муниципального округа
"Об исполнении бюджета муниципального образования "Железногорск-Илимское
городское поселение" за 2025 год"
от ____________________ года № ______</t>
  </si>
  <si>
    <t>Приложение 2 
к решению Думы Нижнеилимского муниципального округа
"Об исполнении бюджета муниципального образования "Железногорск-Илимское
городское поселение" за 2025 год"
от ____________________ года № ______</t>
  </si>
  <si>
    <t>Приложение 3 
к решению Думы Нижнеилимского муниципального округа
"Об исполнении бюджета  муниципального образования "Железногорск-Илимское 
городское поселение" за 2025 год"
от ____________________ года № ______</t>
  </si>
  <si>
    <t>Приложение 4 
к решению Думы Нижнеилимского муниципального округа
"Об исполнении бюджета муниципального образования "Железногорск-Илимское
городское поселение" за 2025 год"
от ____________________ года № ______</t>
  </si>
  <si>
    <t>администрация муниципального образования "Железногорск-Илимское 
городское поселение"</t>
  </si>
  <si>
    <t>Обеспечение деятельности органов местного самоуправления муниципального образования "Железногорск-Илимское городское поселение"</t>
  </si>
  <si>
    <t>Обеспечение деятельности Главы муниципального образования "Железногорск-Илимское городское поселение"</t>
  </si>
  <si>
    <t>Обеспечение деятельности администрации муниципального образования "Железногорск-Илимское городское поселение"</t>
  </si>
  <si>
    <t>Резервный фонд администрации муниципального образования "Железногорск-Илимское городское поселение"</t>
  </si>
  <si>
    <t>Управление муниципальной собственностью муниципального образования "Железногорск-Илимское городское поселение"</t>
  </si>
  <si>
    <t>Мероприятия по оценке недвижимости, признанию прав и регулированию отношений по муниципальной собственности муниципального образования "Железногорск-Илимское городское поселение"</t>
  </si>
  <si>
    <t>Выполнение других обязательств муниципального образования "Железногорск-Илимское городское поселение"</t>
  </si>
  <si>
    <t>Информационное освещение деятельности органов местного самоуправления муниципального образования "Железногорск-Илимское городское поселение" в средствах массовой информации и на официальном сайте</t>
  </si>
  <si>
    <t>Мероприятия по информационному освещению деятельности органов местного самоуправления муниципального образования "Железногорск-Илимское городское поселение" в средствах массовой информации и на официальном сайте</t>
  </si>
  <si>
    <t>Муниципальная программа "Обеспечение пожарной безопасности на территории города Железногорск-Илимский"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</si>
  <si>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"Железногорск-Илимское городское поселение"</t>
  </si>
  <si>
    <t>Муниципальная программа "Организация регулярных пассажирских перевозок по муниципальным маршрутам на территории города Железногорска-Илимского"</t>
  </si>
  <si>
    <t>Мероприятия по организации транспортного обслуживания населения в муниципальном образовании "Железногорск-Илимское городское поселение"</t>
  </si>
  <si>
    <t>Муниципальная программа "Развитие дорожного хозяйства города Железногорска-Илимского"</t>
  </si>
  <si>
    <t>Муниципальная программа "Переселение граждан из ветхого и аварийного жилищного фонда Железногорск-Илимского городского поселения"</t>
  </si>
  <si>
    <t>Муниципальная адресная программа "Переселение граждан, проживающих на территории муниципального образования "Железногорск-Илимское городское поселение", из аварийного жилищного фонда,  признанного таковым до 1 января 2017 года"</t>
  </si>
  <si>
    <t>Мероприятия в рамках регионального проекта "Жилье"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</si>
  <si>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"Фонд развития территорий", за счет средств, поступивших от Фонда развития территорий</t>
  </si>
  <si>
    <t>Муниципальная программа "Развитие жилищно-коммунального хозяйства города Железногорска-Илимского"</t>
  </si>
  <si>
    <t>Муниципальная программа "Организация уличного освещения на территории города Железногорска-Илимского"</t>
  </si>
  <si>
    <t>Муниципальная программа "Формирование современной городской среды на территории города Железногорска-Илимского"</t>
  </si>
  <si>
    <t>Мероприятия по благоустройству территории муниципального образования "Железногорск-Илимское городское поселение"</t>
  </si>
  <si>
    <t>Мероприятия в рамках реализации регионального проекта "Формирование комфортной городской среды"</t>
  </si>
  <si>
    <t>Муниципальная программа "Благоустройство и содержание кладбищ на территории муниципального образования "Железногорск-Илимское городское поселение"</t>
  </si>
  <si>
    <t xml:space="preserve">Прочие мероприятия по благоустройству территории муниципального образования "Железногорск-Илимское городское поселение" </t>
  </si>
  <si>
    <t>Муниципальная программа "Молодежь муниципального образования "Железногорск-Илимское городское поселение"</t>
  </si>
  <si>
    <t>Подпрограмма "Развитие молодежной политики"</t>
  </si>
  <si>
    <t>Выплата ежемесячной доплаты к пенсии Главе муниципального образования "Железногорск-Илимское городское поселение", пенсии за выслугу лет гражданам, замещавщим должности муниципальной службы</t>
  </si>
  <si>
    <t>Выплата ежемесячной доплаты к страховой пенсии по старости лицам, замещавшим должность Главы муниципального образования "Железногорск-Илимское городское поселение"</t>
  </si>
  <si>
    <t>Муниципальная программа "Развитие физической культуры и спорта в муниципальном образовании "Железногорск-Илимское городское поселение""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</si>
</sst>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2" borderId="0" xfId="2" applyFont="1" applyFill="1" applyAlignment="1">
      <alignment vertical="center" wrapText="1"/>
    </xf>
    <xf numFmtId="0" fontId="6" fillId="2" borderId="0" xfId="4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49" fontId="5" fillId="2" borderId="0" xfId="2" applyNumberFormat="1" applyFont="1" applyFill="1" applyAlignment="1">
      <alignment horizontal="right" vertical="center"/>
    </xf>
    <xf numFmtId="0" fontId="5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left" vertical="center"/>
    </xf>
    <xf numFmtId="49" fontId="6" fillId="2" borderId="2" xfId="2" applyNumberFormat="1" applyFont="1" applyFill="1" applyBorder="1" applyAlignment="1">
      <alignment horizontal="center" vertical="center"/>
    </xf>
    <xf numFmtId="164" fontId="6" fillId="2" borderId="2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justify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164" fontId="5" fillId="2" borderId="2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49" fontId="6" fillId="2" borderId="2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4" xfId="2" applyFont="1" applyFill="1" applyBorder="1" applyAlignment="1">
      <alignment horizontal="left" vertical="center"/>
    </xf>
    <xf numFmtId="49" fontId="5" fillId="2" borderId="2" xfId="2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center"/>
    </xf>
    <xf numFmtId="49" fontId="8" fillId="2" borderId="2" xfId="6" applyNumberFormat="1" applyFont="1" applyFill="1" applyBorder="1" applyAlignment="1">
      <alignment horizontal="center" vertical="center" wrapText="1"/>
    </xf>
    <xf numFmtId="49" fontId="10" fillId="2" borderId="2" xfId="6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49" fontId="8" fillId="2" borderId="5" xfId="6" applyNumberFormat="1" applyFont="1" applyFill="1" applyBorder="1" applyAlignment="1">
      <alignment horizontal="justify" vertical="center" wrapText="1"/>
    </xf>
    <xf numFmtId="164" fontId="8" fillId="2" borderId="2" xfId="6" applyNumberFormat="1" applyFont="1" applyFill="1" applyBorder="1" applyAlignment="1">
      <alignment horizontal="center" vertical="center" wrapText="1"/>
    </xf>
    <xf numFmtId="49" fontId="8" fillId="2" borderId="2" xfId="7" applyNumberFormat="1" applyFont="1" applyFill="1" applyBorder="1" applyAlignment="1">
      <alignment horizontal="justify" vertical="center" wrapText="1"/>
    </xf>
    <xf numFmtId="49" fontId="8" fillId="2" borderId="2" xfId="7" applyNumberFormat="1" applyFont="1" applyFill="1" applyBorder="1" applyAlignment="1">
      <alignment horizontal="center" vertical="center" wrapText="1"/>
    </xf>
    <xf numFmtId="49" fontId="7" fillId="2" borderId="2" xfId="7" applyNumberFormat="1" applyFont="1" applyFill="1" applyBorder="1" applyAlignment="1">
      <alignment horizontal="justify" vertical="center" wrapText="1"/>
    </xf>
    <xf numFmtId="49" fontId="7" fillId="2" borderId="2" xfId="6" applyNumberFormat="1" applyFont="1" applyFill="1" applyBorder="1" applyAlignment="1">
      <alignment horizontal="center" vertical="center" wrapText="1"/>
    </xf>
    <xf numFmtId="49" fontId="7" fillId="2" borderId="2" xfId="7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49" fontId="8" fillId="2" borderId="5" xfId="7" applyNumberFormat="1" applyFont="1" applyFill="1" applyBorder="1" applyAlignment="1">
      <alignment horizontal="center" vertical="center" wrapText="1"/>
    </xf>
    <xf numFmtId="49" fontId="8" fillId="2" borderId="5" xfId="2" applyNumberFormat="1" applyFont="1" applyFill="1" applyBorder="1" applyAlignment="1">
      <alignment horizontal="justify" vertical="center" wrapText="1"/>
    </xf>
    <xf numFmtId="49" fontId="8" fillId="2" borderId="5" xfId="2" applyNumberFormat="1" applyFont="1" applyFill="1" applyBorder="1" applyAlignment="1">
      <alignment horizontal="center" vertical="center"/>
    </xf>
    <xf numFmtId="49" fontId="8" fillId="2" borderId="5" xfId="2" applyNumberFormat="1" applyFont="1" applyFill="1" applyBorder="1" applyAlignment="1">
      <alignment horizontal="center" vertical="center" wrapText="1"/>
    </xf>
    <xf numFmtId="2" fontId="8" fillId="2" borderId="2" xfId="2" applyNumberFormat="1" applyFont="1" applyFill="1" applyBorder="1" applyAlignment="1">
      <alignment horizontal="justify" vertical="center" wrapText="1"/>
    </xf>
    <xf numFmtId="49" fontId="8" fillId="2" borderId="2" xfId="2" applyNumberFormat="1" applyFont="1" applyFill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0" fontId="8" fillId="2" borderId="2" xfId="7" applyFont="1" applyFill="1" applyBorder="1" applyAlignment="1">
      <alignment horizontal="justify" vertical="center" wrapText="1"/>
    </xf>
    <xf numFmtId="0" fontId="8" fillId="2" borderId="2" xfId="2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8" fillId="0" borderId="2" xfId="7" applyNumberFormat="1" applyFont="1" applyBorder="1" applyAlignment="1">
      <alignment horizontal="center" vertical="center" wrapText="1"/>
    </xf>
    <xf numFmtId="164" fontId="7" fillId="0" borderId="2" xfId="7" applyNumberFormat="1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2" xfId="2" applyNumberFormat="1" applyFont="1" applyFill="1" applyBorder="1" applyAlignment="1">
      <alignment horizontal="justify" vertical="center" wrapText="1"/>
    </xf>
    <xf numFmtId="49" fontId="8" fillId="2" borderId="2" xfId="8" applyNumberFormat="1" applyFont="1" applyFill="1" applyBorder="1" applyAlignment="1">
      <alignment horizontal="justify" vertical="center" wrapText="1"/>
    </xf>
    <xf numFmtId="49" fontId="8" fillId="2" borderId="2" xfId="8" applyNumberFormat="1" applyFont="1" applyFill="1" applyBorder="1" applyAlignment="1">
      <alignment horizontal="center" vertical="center" wrapText="1"/>
    </xf>
    <xf numFmtId="49" fontId="7" fillId="2" borderId="2" xfId="8" applyNumberFormat="1" applyFont="1" applyFill="1" applyBorder="1" applyAlignment="1">
      <alignment horizontal="center" vertical="center" wrapText="1"/>
    </xf>
    <xf numFmtId="49" fontId="8" fillId="2" borderId="2" xfId="4" applyNumberFormat="1" applyFont="1" applyFill="1" applyBorder="1" applyAlignment="1">
      <alignment horizontal="justify" vertical="center" wrapText="1"/>
    </xf>
    <xf numFmtId="49" fontId="8" fillId="2" borderId="2" xfId="4" applyNumberFormat="1" applyFont="1" applyFill="1" applyBorder="1" applyAlignment="1">
      <alignment horizontal="center" vertical="center" wrapText="1"/>
    </xf>
    <xf numFmtId="49" fontId="7" fillId="2" borderId="2" xfId="4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justify" vertical="center" wrapText="1"/>
    </xf>
    <xf numFmtId="49" fontId="8" fillId="2" borderId="2" xfId="7" applyNumberFormat="1" applyFont="1" applyFill="1" applyBorder="1" applyAlignment="1">
      <alignment horizontal="left" vertical="center"/>
    </xf>
    <xf numFmtId="49" fontId="8" fillId="2" borderId="2" xfId="7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2" borderId="2" xfId="2" applyFont="1" applyFill="1" applyBorder="1" applyAlignment="1">
      <alignment horizontal="left" vertical="center" wrapText="1"/>
    </xf>
    <xf numFmtId="164" fontId="8" fillId="2" borderId="2" xfId="2" applyNumberFormat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justify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7" fillId="0" borderId="2" xfId="2" applyFont="1" applyBorder="1" applyAlignment="1">
      <alignment horizontal="justify" vertical="center" wrapText="1"/>
    </xf>
    <xf numFmtId="0" fontId="7" fillId="0" borderId="2" xfId="2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5" fillId="0" borderId="0" xfId="5" applyFont="1" applyAlignment="1">
      <alignment vertical="center" wrapText="1"/>
    </xf>
    <xf numFmtId="0" fontId="2" fillId="0" borderId="0" xfId="5" applyFont="1" applyAlignment="1">
      <alignment vertical="center" wrapText="1"/>
    </xf>
    <xf numFmtId="0" fontId="13" fillId="0" borderId="0" xfId="5" applyFont="1" applyAlignment="1">
      <alignment vertical="center"/>
    </xf>
    <xf numFmtId="0" fontId="13" fillId="0" borderId="0" xfId="1" applyFont="1" applyFill="1" applyAlignment="1">
      <alignment vertical="center"/>
    </xf>
    <xf numFmtId="0" fontId="15" fillId="0" borderId="0" xfId="9" applyFont="1" applyAlignment="1">
      <alignment horizontal="center" vertical="center"/>
    </xf>
    <xf numFmtId="0" fontId="15" fillId="0" borderId="0" xfId="5" applyNumberFormat="1" applyFont="1" applyFill="1" applyAlignment="1" applyProtection="1">
      <alignment horizontal="center" vertical="center"/>
      <protection hidden="1"/>
    </xf>
    <xf numFmtId="0" fontId="15" fillId="0" borderId="0" xfId="9" applyFont="1" applyBorder="1" applyAlignment="1">
      <alignment vertical="center"/>
    </xf>
    <xf numFmtId="0" fontId="15" fillId="0" borderId="0" xfId="9" applyFont="1" applyBorder="1" applyAlignment="1">
      <alignment horizontal="center" vertical="center"/>
    </xf>
    <xf numFmtId="0" fontId="13" fillId="0" borderId="0" xfId="5" applyFont="1" applyBorder="1" applyAlignment="1">
      <alignment vertical="center"/>
    </xf>
    <xf numFmtId="0" fontId="5" fillId="0" borderId="0" xfId="9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0" fontId="5" fillId="3" borderId="2" xfId="5" applyNumberFormat="1" applyFont="1" applyFill="1" applyBorder="1" applyAlignment="1" applyProtection="1">
      <alignment horizontal="justify" vertical="center" wrapText="1"/>
      <protection hidden="1"/>
    </xf>
    <xf numFmtId="0" fontId="5" fillId="3" borderId="2" xfId="5" applyNumberFormat="1" applyFont="1" applyFill="1" applyBorder="1" applyAlignment="1" applyProtection="1">
      <alignment horizontal="center" vertical="center" wrapText="1"/>
      <protection hidden="1"/>
    </xf>
    <xf numFmtId="0" fontId="5" fillId="3" borderId="2" xfId="1" applyFont="1" applyFill="1" applyBorder="1" applyAlignment="1">
      <alignment horizontal="center" vertical="center"/>
    </xf>
    <xf numFmtId="164" fontId="5" fillId="3" borderId="2" xfId="5" applyNumberFormat="1" applyFont="1" applyFill="1" applyBorder="1" applyAlignment="1">
      <alignment horizontal="center" vertical="center"/>
    </xf>
    <xf numFmtId="0" fontId="5" fillId="3" borderId="2" xfId="3" applyNumberFormat="1" applyFont="1" applyFill="1" applyBorder="1" applyAlignment="1">
      <alignment horizontal="justify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49" fontId="5" fillId="3" borderId="2" xfId="3" applyNumberFormat="1" applyFont="1" applyFill="1" applyBorder="1" applyAlignment="1">
      <alignment horizontal="center" vertical="center" wrapText="1"/>
    </xf>
    <xf numFmtId="0" fontId="5" fillId="0" borderId="2" xfId="10" applyNumberFormat="1" applyFont="1" applyBorder="1" applyAlignment="1">
      <alignment horizontal="justify" vertical="center" wrapText="1"/>
    </xf>
    <xf numFmtId="165" fontId="5" fillId="3" borderId="2" xfId="5" applyNumberFormat="1" applyFont="1" applyFill="1" applyBorder="1" applyAlignment="1" applyProtection="1">
      <alignment horizontal="justify" vertical="center" wrapText="1"/>
      <protection hidden="1"/>
    </xf>
    <xf numFmtId="49" fontId="5" fillId="3" borderId="2" xfId="1" applyNumberFormat="1" applyFont="1" applyFill="1" applyBorder="1" applyAlignment="1">
      <alignment horizontal="justify" vertical="center" wrapText="1"/>
    </xf>
    <xf numFmtId="0" fontId="5" fillId="3" borderId="2" xfId="1" applyFont="1" applyFill="1" applyBorder="1" applyAlignment="1">
      <alignment horizontal="justify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164" fontId="6" fillId="3" borderId="2" xfId="5" applyNumberFormat="1" applyFont="1" applyFill="1" applyBorder="1" applyAlignment="1">
      <alignment horizontal="center" vertical="center"/>
    </xf>
    <xf numFmtId="0" fontId="15" fillId="0" borderId="0" xfId="5" applyFont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0" fontId="5" fillId="3" borderId="2" xfId="11" applyNumberFormat="1" applyFont="1" applyFill="1" applyBorder="1" applyAlignment="1" applyProtection="1">
      <alignment horizontal="justify" vertical="center" wrapText="1"/>
      <protection hidden="1"/>
    </xf>
    <xf numFmtId="49" fontId="5" fillId="3" borderId="2" xfId="11" applyNumberFormat="1" applyFont="1" applyFill="1" applyBorder="1" applyAlignment="1" applyProtection="1">
      <alignment horizontal="center" vertical="center"/>
      <protection hidden="1"/>
    </xf>
    <xf numFmtId="0" fontId="5" fillId="3" borderId="2" xfId="3" applyFont="1" applyFill="1" applyBorder="1" applyAlignment="1">
      <alignment horizontal="justify" vertical="center" wrapText="1"/>
    </xf>
    <xf numFmtId="49" fontId="5" fillId="3" borderId="2" xfId="9" applyNumberFormat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0" fontId="5" fillId="3" borderId="2" xfId="12" applyNumberFormat="1" applyFont="1" applyFill="1" applyBorder="1" applyAlignment="1" applyProtection="1">
      <alignment horizontal="justify" vertical="center" wrapText="1"/>
      <protection hidden="1"/>
    </xf>
    <xf numFmtId="0" fontId="5" fillId="3" borderId="2" xfId="13" applyNumberFormat="1" applyFont="1" applyFill="1" applyBorder="1" applyAlignment="1" applyProtection="1">
      <alignment horizontal="justify" vertical="center" wrapText="1"/>
      <protection hidden="1"/>
    </xf>
    <xf numFmtId="0" fontId="5" fillId="3" borderId="2" xfId="14" applyNumberFormat="1" applyFont="1" applyFill="1" applyBorder="1" applyAlignment="1" applyProtection="1">
      <alignment horizontal="center" vertical="center" wrapText="1"/>
      <protection hidden="1"/>
    </xf>
    <xf numFmtId="0" fontId="6" fillId="3" borderId="2" xfId="5" applyFont="1" applyFill="1" applyBorder="1" applyAlignment="1">
      <alignment horizontal="left" vertical="center"/>
    </xf>
    <xf numFmtId="0" fontId="6" fillId="3" borderId="2" xfId="5" applyFont="1" applyFill="1" applyBorder="1" applyAlignment="1">
      <alignment horizontal="center" vertical="center"/>
    </xf>
    <xf numFmtId="0" fontId="6" fillId="3" borderId="2" xfId="5" applyFont="1" applyFill="1" applyBorder="1" applyAlignment="1">
      <alignment vertical="center"/>
    </xf>
    <xf numFmtId="49" fontId="5" fillId="2" borderId="3" xfId="2" applyNumberFormat="1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49" fontId="6" fillId="3" borderId="6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5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6" fillId="2" borderId="2" xfId="7" applyNumberFormat="1" applyFont="1" applyFill="1" applyBorder="1" applyAlignment="1">
      <alignment horizontal="center" vertical="center" wrapText="1"/>
    </xf>
    <xf numFmtId="164" fontId="8" fillId="0" borderId="2" xfId="7" applyNumberFormat="1" applyFont="1" applyBorder="1" applyAlignment="1">
      <alignment horizontal="center" vertical="center"/>
    </xf>
    <xf numFmtId="165" fontId="5" fillId="3" borderId="2" xfId="1" applyNumberFormat="1" applyFont="1" applyFill="1" applyBorder="1" applyAlignment="1">
      <alignment horizontal="justify" vertical="center" wrapText="1"/>
    </xf>
    <xf numFmtId="164" fontId="5" fillId="4" borderId="2" xfId="5" applyNumberFormat="1" applyFont="1" applyFill="1" applyBorder="1" applyAlignment="1">
      <alignment horizontal="center" vertical="center"/>
    </xf>
    <xf numFmtId="165" fontId="8" fillId="2" borderId="2" xfId="7" applyNumberFormat="1" applyFont="1" applyFill="1" applyBorder="1" applyAlignment="1">
      <alignment horizontal="justify" vertical="center" wrapText="1"/>
    </xf>
    <xf numFmtId="0" fontId="6" fillId="0" borderId="0" xfId="9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 vertical="center" wrapText="1"/>
    </xf>
    <xf numFmtId="0" fontId="5" fillId="0" borderId="0" xfId="3" applyFont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2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</cellXfs>
  <cellStyles count="15">
    <cellStyle name="Обычный" xfId="0" builtinId="0"/>
    <cellStyle name="Обычный 2" xfId="2"/>
    <cellStyle name="Обычный 3" xfId="1"/>
    <cellStyle name="Обычный_Tmp16" xfId="12"/>
    <cellStyle name="Обычный_Tmp18" xfId="5"/>
    <cellStyle name="Обычный_Tmp3" xfId="13"/>
    <cellStyle name="Обычный_Tmp31" xfId="11"/>
    <cellStyle name="Обычный_Tmp9" xfId="14"/>
    <cellStyle name="Обычный_БЮДЖЕТ 2007 с изменениями от 28.09.07" xfId="4"/>
    <cellStyle name="Обычный_БЮДЖЕТ 2007 с изменениями от 28.09.07 2" xfId="9"/>
    <cellStyle name="Обычный_Лист1" xfId="6"/>
    <cellStyle name="Обычный_пр 1 дох" xfId="10"/>
    <cellStyle name="Обычный_Пр 7" xfId="7"/>
    <cellStyle name="Обычный_Пр 8 " xfId="8"/>
    <cellStyle name="Обычный_ПРОГНОЗ ДОХОДОВ на 2007 год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view="pageBreakPreview" zoomScale="85" zoomScaleSheetLayoutView="85" workbookViewId="0">
      <selection activeCell="C1" sqref="C1:D1"/>
    </sheetView>
  </sheetViews>
  <sheetFormatPr defaultRowHeight="12"/>
  <cols>
    <col min="1" max="1" width="80.5703125" style="79" customWidth="1"/>
    <col min="2" max="2" width="14.140625" style="79" customWidth="1"/>
    <col min="3" max="3" width="27.42578125" style="79" customWidth="1"/>
    <col min="4" max="4" width="19.5703125" style="79" customWidth="1"/>
    <col min="5" max="256" width="9.140625" style="79"/>
    <col min="257" max="257" width="73.5703125" style="79" customWidth="1"/>
    <col min="258" max="258" width="14.140625" style="79" customWidth="1"/>
    <col min="259" max="259" width="25.140625" style="79" customWidth="1"/>
    <col min="260" max="260" width="19.5703125" style="79" customWidth="1"/>
    <col min="261" max="512" width="9.140625" style="79"/>
    <col min="513" max="513" width="73.5703125" style="79" customWidth="1"/>
    <col min="514" max="514" width="14.140625" style="79" customWidth="1"/>
    <col min="515" max="515" width="25.140625" style="79" customWidth="1"/>
    <col min="516" max="516" width="19.5703125" style="79" customWidth="1"/>
    <col min="517" max="768" width="9.140625" style="79"/>
    <col min="769" max="769" width="73.5703125" style="79" customWidth="1"/>
    <col min="770" max="770" width="14.140625" style="79" customWidth="1"/>
    <col min="771" max="771" width="25.140625" style="79" customWidth="1"/>
    <col min="772" max="772" width="19.5703125" style="79" customWidth="1"/>
    <col min="773" max="1024" width="9.140625" style="79"/>
    <col min="1025" max="1025" width="73.5703125" style="79" customWidth="1"/>
    <col min="1026" max="1026" width="14.140625" style="79" customWidth="1"/>
    <col min="1027" max="1027" width="25.140625" style="79" customWidth="1"/>
    <col min="1028" max="1028" width="19.5703125" style="79" customWidth="1"/>
    <col min="1029" max="1280" width="9.140625" style="79"/>
    <col min="1281" max="1281" width="73.5703125" style="79" customWidth="1"/>
    <col min="1282" max="1282" width="14.140625" style="79" customWidth="1"/>
    <col min="1283" max="1283" width="25.140625" style="79" customWidth="1"/>
    <col min="1284" max="1284" width="19.5703125" style="79" customWidth="1"/>
    <col min="1285" max="1536" width="9.140625" style="79"/>
    <col min="1537" max="1537" width="73.5703125" style="79" customWidth="1"/>
    <col min="1538" max="1538" width="14.140625" style="79" customWidth="1"/>
    <col min="1539" max="1539" width="25.140625" style="79" customWidth="1"/>
    <col min="1540" max="1540" width="19.5703125" style="79" customWidth="1"/>
    <col min="1541" max="1792" width="9.140625" style="79"/>
    <col min="1793" max="1793" width="73.5703125" style="79" customWidth="1"/>
    <col min="1794" max="1794" width="14.140625" style="79" customWidth="1"/>
    <col min="1795" max="1795" width="25.140625" style="79" customWidth="1"/>
    <col min="1796" max="1796" width="19.5703125" style="79" customWidth="1"/>
    <col min="1797" max="2048" width="9.140625" style="79"/>
    <col min="2049" max="2049" width="73.5703125" style="79" customWidth="1"/>
    <col min="2050" max="2050" width="14.140625" style="79" customWidth="1"/>
    <col min="2051" max="2051" width="25.140625" style="79" customWidth="1"/>
    <col min="2052" max="2052" width="19.5703125" style="79" customWidth="1"/>
    <col min="2053" max="2304" width="9.140625" style="79"/>
    <col min="2305" max="2305" width="73.5703125" style="79" customWidth="1"/>
    <col min="2306" max="2306" width="14.140625" style="79" customWidth="1"/>
    <col min="2307" max="2307" width="25.140625" style="79" customWidth="1"/>
    <col min="2308" max="2308" width="19.5703125" style="79" customWidth="1"/>
    <col min="2309" max="2560" width="9.140625" style="79"/>
    <col min="2561" max="2561" width="73.5703125" style="79" customWidth="1"/>
    <col min="2562" max="2562" width="14.140625" style="79" customWidth="1"/>
    <col min="2563" max="2563" width="25.140625" style="79" customWidth="1"/>
    <col min="2564" max="2564" width="19.5703125" style="79" customWidth="1"/>
    <col min="2565" max="2816" width="9.140625" style="79"/>
    <col min="2817" max="2817" width="73.5703125" style="79" customWidth="1"/>
    <col min="2818" max="2818" width="14.140625" style="79" customWidth="1"/>
    <col min="2819" max="2819" width="25.140625" style="79" customWidth="1"/>
    <col min="2820" max="2820" width="19.5703125" style="79" customWidth="1"/>
    <col min="2821" max="3072" width="9.140625" style="79"/>
    <col min="3073" max="3073" width="73.5703125" style="79" customWidth="1"/>
    <col min="3074" max="3074" width="14.140625" style="79" customWidth="1"/>
    <col min="3075" max="3075" width="25.140625" style="79" customWidth="1"/>
    <col min="3076" max="3076" width="19.5703125" style="79" customWidth="1"/>
    <col min="3077" max="3328" width="9.140625" style="79"/>
    <col min="3329" max="3329" width="73.5703125" style="79" customWidth="1"/>
    <col min="3330" max="3330" width="14.140625" style="79" customWidth="1"/>
    <col min="3331" max="3331" width="25.140625" style="79" customWidth="1"/>
    <col min="3332" max="3332" width="19.5703125" style="79" customWidth="1"/>
    <col min="3333" max="3584" width="9.140625" style="79"/>
    <col min="3585" max="3585" width="73.5703125" style="79" customWidth="1"/>
    <col min="3586" max="3586" width="14.140625" style="79" customWidth="1"/>
    <col min="3587" max="3587" width="25.140625" style="79" customWidth="1"/>
    <col min="3588" max="3588" width="19.5703125" style="79" customWidth="1"/>
    <col min="3589" max="3840" width="9.140625" style="79"/>
    <col min="3841" max="3841" width="73.5703125" style="79" customWidth="1"/>
    <col min="3842" max="3842" width="14.140625" style="79" customWidth="1"/>
    <col min="3843" max="3843" width="25.140625" style="79" customWidth="1"/>
    <col min="3844" max="3844" width="19.5703125" style="79" customWidth="1"/>
    <col min="3845" max="4096" width="9.140625" style="79"/>
    <col min="4097" max="4097" width="73.5703125" style="79" customWidth="1"/>
    <col min="4098" max="4098" width="14.140625" style="79" customWidth="1"/>
    <col min="4099" max="4099" width="25.140625" style="79" customWidth="1"/>
    <col min="4100" max="4100" width="19.5703125" style="79" customWidth="1"/>
    <col min="4101" max="4352" width="9.140625" style="79"/>
    <col min="4353" max="4353" width="73.5703125" style="79" customWidth="1"/>
    <col min="4354" max="4354" width="14.140625" style="79" customWidth="1"/>
    <col min="4355" max="4355" width="25.140625" style="79" customWidth="1"/>
    <col min="4356" max="4356" width="19.5703125" style="79" customWidth="1"/>
    <col min="4357" max="4608" width="9.140625" style="79"/>
    <col min="4609" max="4609" width="73.5703125" style="79" customWidth="1"/>
    <col min="4610" max="4610" width="14.140625" style="79" customWidth="1"/>
    <col min="4611" max="4611" width="25.140625" style="79" customWidth="1"/>
    <col min="4612" max="4612" width="19.5703125" style="79" customWidth="1"/>
    <col min="4613" max="4864" width="9.140625" style="79"/>
    <col min="4865" max="4865" width="73.5703125" style="79" customWidth="1"/>
    <col min="4866" max="4866" width="14.140625" style="79" customWidth="1"/>
    <col min="4867" max="4867" width="25.140625" style="79" customWidth="1"/>
    <col min="4868" max="4868" width="19.5703125" style="79" customWidth="1"/>
    <col min="4869" max="5120" width="9.140625" style="79"/>
    <col min="5121" max="5121" width="73.5703125" style="79" customWidth="1"/>
    <col min="5122" max="5122" width="14.140625" style="79" customWidth="1"/>
    <col min="5123" max="5123" width="25.140625" style="79" customWidth="1"/>
    <col min="5124" max="5124" width="19.5703125" style="79" customWidth="1"/>
    <col min="5125" max="5376" width="9.140625" style="79"/>
    <col min="5377" max="5377" width="73.5703125" style="79" customWidth="1"/>
    <col min="5378" max="5378" width="14.140625" style="79" customWidth="1"/>
    <col min="5379" max="5379" width="25.140625" style="79" customWidth="1"/>
    <col min="5380" max="5380" width="19.5703125" style="79" customWidth="1"/>
    <col min="5381" max="5632" width="9.140625" style="79"/>
    <col min="5633" max="5633" width="73.5703125" style="79" customWidth="1"/>
    <col min="5634" max="5634" width="14.140625" style="79" customWidth="1"/>
    <col min="5635" max="5635" width="25.140625" style="79" customWidth="1"/>
    <col min="5636" max="5636" width="19.5703125" style="79" customWidth="1"/>
    <col min="5637" max="5888" width="9.140625" style="79"/>
    <col min="5889" max="5889" width="73.5703125" style="79" customWidth="1"/>
    <col min="5890" max="5890" width="14.140625" style="79" customWidth="1"/>
    <col min="5891" max="5891" width="25.140625" style="79" customWidth="1"/>
    <col min="5892" max="5892" width="19.5703125" style="79" customWidth="1"/>
    <col min="5893" max="6144" width="9.140625" style="79"/>
    <col min="6145" max="6145" width="73.5703125" style="79" customWidth="1"/>
    <col min="6146" max="6146" width="14.140625" style="79" customWidth="1"/>
    <col min="6147" max="6147" width="25.140625" style="79" customWidth="1"/>
    <col min="6148" max="6148" width="19.5703125" style="79" customWidth="1"/>
    <col min="6149" max="6400" width="9.140625" style="79"/>
    <col min="6401" max="6401" width="73.5703125" style="79" customWidth="1"/>
    <col min="6402" max="6402" width="14.140625" style="79" customWidth="1"/>
    <col min="6403" max="6403" width="25.140625" style="79" customWidth="1"/>
    <col min="6404" max="6404" width="19.5703125" style="79" customWidth="1"/>
    <col min="6405" max="6656" width="9.140625" style="79"/>
    <col min="6657" max="6657" width="73.5703125" style="79" customWidth="1"/>
    <col min="6658" max="6658" width="14.140625" style="79" customWidth="1"/>
    <col min="6659" max="6659" width="25.140625" style="79" customWidth="1"/>
    <col min="6660" max="6660" width="19.5703125" style="79" customWidth="1"/>
    <col min="6661" max="6912" width="9.140625" style="79"/>
    <col min="6913" max="6913" width="73.5703125" style="79" customWidth="1"/>
    <col min="6914" max="6914" width="14.140625" style="79" customWidth="1"/>
    <col min="6915" max="6915" width="25.140625" style="79" customWidth="1"/>
    <col min="6916" max="6916" width="19.5703125" style="79" customWidth="1"/>
    <col min="6917" max="7168" width="9.140625" style="79"/>
    <col min="7169" max="7169" width="73.5703125" style="79" customWidth="1"/>
    <col min="7170" max="7170" width="14.140625" style="79" customWidth="1"/>
    <col min="7171" max="7171" width="25.140625" style="79" customWidth="1"/>
    <col min="7172" max="7172" width="19.5703125" style="79" customWidth="1"/>
    <col min="7173" max="7424" width="9.140625" style="79"/>
    <col min="7425" max="7425" width="73.5703125" style="79" customWidth="1"/>
    <col min="7426" max="7426" width="14.140625" style="79" customWidth="1"/>
    <col min="7427" max="7427" width="25.140625" style="79" customWidth="1"/>
    <col min="7428" max="7428" width="19.5703125" style="79" customWidth="1"/>
    <col min="7429" max="7680" width="9.140625" style="79"/>
    <col min="7681" max="7681" width="73.5703125" style="79" customWidth="1"/>
    <col min="7682" max="7682" width="14.140625" style="79" customWidth="1"/>
    <col min="7683" max="7683" width="25.140625" style="79" customWidth="1"/>
    <col min="7684" max="7684" width="19.5703125" style="79" customWidth="1"/>
    <col min="7685" max="7936" width="9.140625" style="79"/>
    <col min="7937" max="7937" width="73.5703125" style="79" customWidth="1"/>
    <col min="7938" max="7938" width="14.140625" style="79" customWidth="1"/>
    <col min="7939" max="7939" width="25.140625" style="79" customWidth="1"/>
    <col min="7940" max="7940" width="19.5703125" style="79" customWidth="1"/>
    <col min="7941" max="8192" width="9.140625" style="79"/>
    <col min="8193" max="8193" width="73.5703125" style="79" customWidth="1"/>
    <col min="8194" max="8194" width="14.140625" style="79" customWidth="1"/>
    <col min="8195" max="8195" width="25.140625" style="79" customWidth="1"/>
    <col min="8196" max="8196" width="19.5703125" style="79" customWidth="1"/>
    <col min="8197" max="8448" width="9.140625" style="79"/>
    <col min="8449" max="8449" width="73.5703125" style="79" customWidth="1"/>
    <col min="8450" max="8450" width="14.140625" style="79" customWidth="1"/>
    <col min="8451" max="8451" width="25.140625" style="79" customWidth="1"/>
    <col min="8452" max="8452" width="19.5703125" style="79" customWidth="1"/>
    <col min="8453" max="8704" width="9.140625" style="79"/>
    <col min="8705" max="8705" width="73.5703125" style="79" customWidth="1"/>
    <col min="8706" max="8706" width="14.140625" style="79" customWidth="1"/>
    <col min="8707" max="8707" width="25.140625" style="79" customWidth="1"/>
    <col min="8708" max="8708" width="19.5703125" style="79" customWidth="1"/>
    <col min="8709" max="8960" width="9.140625" style="79"/>
    <col min="8961" max="8961" width="73.5703125" style="79" customWidth="1"/>
    <col min="8962" max="8962" width="14.140625" style="79" customWidth="1"/>
    <col min="8963" max="8963" width="25.140625" style="79" customWidth="1"/>
    <col min="8964" max="8964" width="19.5703125" style="79" customWidth="1"/>
    <col min="8965" max="9216" width="9.140625" style="79"/>
    <col min="9217" max="9217" width="73.5703125" style="79" customWidth="1"/>
    <col min="9218" max="9218" width="14.140625" style="79" customWidth="1"/>
    <col min="9219" max="9219" width="25.140625" style="79" customWidth="1"/>
    <col min="9220" max="9220" width="19.5703125" style="79" customWidth="1"/>
    <col min="9221" max="9472" width="9.140625" style="79"/>
    <col min="9473" max="9473" width="73.5703125" style="79" customWidth="1"/>
    <col min="9474" max="9474" width="14.140625" style="79" customWidth="1"/>
    <col min="9475" max="9475" width="25.140625" style="79" customWidth="1"/>
    <col min="9476" max="9476" width="19.5703125" style="79" customWidth="1"/>
    <col min="9477" max="9728" width="9.140625" style="79"/>
    <col min="9729" max="9729" width="73.5703125" style="79" customWidth="1"/>
    <col min="9730" max="9730" width="14.140625" style="79" customWidth="1"/>
    <col min="9731" max="9731" width="25.140625" style="79" customWidth="1"/>
    <col min="9732" max="9732" width="19.5703125" style="79" customWidth="1"/>
    <col min="9733" max="9984" width="9.140625" style="79"/>
    <col min="9985" max="9985" width="73.5703125" style="79" customWidth="1"/>
    <col min="9986" max="9986" width="14.140625" style="79" customWidth="1"/>
    <col min="9987" max="9987" width="25.140625" style="79" customWidth="1"/>
    <col min="9988" max="9988" width="19.5703125" style="79" customWidth="1"/>
    <col min="9989" max="10240" width="9.140625" style="79"/>
    <col min="10241" max="10241" width="73.5703125" style="79" customWidth="1"/>
    <col min="10242" max="10242" width="14.140625" style="79" customWidth="1"/>
    <col min="10243" max="10243" width="25.140625" style="79" customWidth="1"/>
    <col min="10244" max="10244" width="19.5703125" style="79" customWidth="1"/>
    <col min="10245" max="10496" width="9.140625" style="79"/>
    <col min="10497" max="10497" width="73.5703125" style="79" customWidth="1"/>
    <col min="10498" max="10498" width="14.140625" style="79" customWidth="1"/>
    <col min="10499" max="10499" width="25.140625" style="79" customWidth="1"/>
    <col min="10500" max="10500" width="19.5703125" style="79" customWidth="1"/>
    <col min="10501" max="10752" width="9.140625" style="79"/>
    <col min="10753" max="10753" width="73.5703125" style="79" customWidth="1"/>
    <col min="10754" max="10754" width="14.140625" style="79" customWidth="1"/>
    <col min="10755" max="10755" width="25.140625" style="79" customWidth="1"/>
    <col min="10756" max="10756" width="19.5703125" style="79" customWidth="1"/>
    <col min="10757" max="11008" width="9.140625" style="79"/>
    <col min="11009" max="11009" width="73.5703125" style="79" customWidth="1"/>
    <col min="11010" max="11010" width="14.140625" style="79" customWidth="1"/>
    <col min="11011" max="11011" width="25.140625" style="79" customWidth="1"/>
    <col min="11012" max="11012" width="19.5703125" style="79" customWidth="1"/>
    <col min="11013" max="11264" width="9.140625" style="79"/>
    <col min="11265" max="11265" width="73.5703125" style="79" customWidth="1"/>
    <col min="11266" max="11266" width="14.140625" style="79" customWidth="1"/>
    <col min="11267" max="11267" width="25.140625" style="79" customWidth="1"/>
    <col min="11268" max="11268" width="19.5703125" style="79" customWidth="1"/>
    <col min="11269" max="11520" width="9.140625" style="79"/>
    <col min="11521" max="11521" width="73.5703125" style="79" customWidth="1"/>
    <col min="11522" max="11522" width="14.140625" style="79" customWidth="1"/>
    <col min="11523" max="11523" width="25.140625" style="79" customWidth="1"/>
    <col min="11524" max="11524" width="19.5703125" style="79" customWidth="1"/>
    <col min="11525" max="11776" width="9.140625" style="79"/>
    <col min="11777" max="11777" width="73.5703125" style="79" customWidth="1"/>
    <col min="11778" max="11778" width="14.140625" style="79" customWidth="1"/>
    <col min="11779" max="11779" width="25.140625" style="79" customWidth="1"/>
    <col min="11780" max="11780" width="19.5703125" style="79" customWidth="1"/>
    <col min="11781" max="12032" width="9.140625" style="79"/>
    <col min="12033" max="12033" width="73.5703125" style="79" customWidth="1"/>
    <col min="12034" max="12034" width="14.140625" style="79" customWidth="1"/>
    <col min="12035" max="12035" width="25.140625" style="79" customWidth="1"/>
    <col min="12036" max="12036" width="19.5703125" style="79" customWidth="1"/>
    <col min="12037" max="12288" width="9.140625" style="79"/>
    <col min="12289" max="12289" width="73.5703125" style="79" customWidth="1"/>
    <col min="12290" max="12290" width="14.140625" style="79" customWidth="1"/>
    <col min="12291" max="12291" width="25.140625" style="79" customWidth="1"/>
    <col min="12292" max="12292" width="19.5703125" style="79" customWidth="1"/>
    <col min="12293" max="12544" width="9.140625" style="79"/>
    <col min="12545" max="12545" width="73.5703125" style="79" customWidth="1"/>
    <col min="12546" max="12546" width="14.140625" style="79" customWidth="1"/>
    <col min="12547" max="12547" width="25.140625" style="79" customWidth="1"/>
    <col min="12548" max="12548" width="19.5703125" style="79" customWidth="1"/>
    <col min="12549" max="12800" width="9.140625" style="79"/>
    <col min="12801" max="12801" width="73.5703125" style="79" customWidth="1"/>
    <col min="12802" max="12802" width="14.140625" style="79" customWidth="1"/>
    <col min="12803" max="12803" width="25.140625" style="79" customWidth="1"/>
    <col min="12804" max="12804" width="19.5703125" style="79" customWidth="1"/>
    <col min="12805" max="13056" width="9.140625" style="79"/>
    <col min="13057" max="13057" width="73.5703125" style="79" customWidth="1"/>
    <col min="13058" max="13058" width="14.140625" style="79" customWidth="1"/>
    <col min="13059" max="13059" width="25.140625" style="79" customWidth="1"/>
    <col min="13060" max="13060" width="19.5703125" style="79" customWidth="1"/>
    <col min="13061" max="13312" width="9.140625" style="79"/>
    <col min="13313" max="13313" width="73.5703125" style="79" customWidth="1"/>
    <col min="13314" max="13314" width="14.140625" style="79" customWidth="1"/>
    <col min="13315" max="13315" width="25.140625" style="79" customWidth="1"/>
    <col min="13316" max="13316" width="19.5703125" style="79" customWidth="1"/>
    <col min="13317" max="13568" width="9.140625" style="79"/>
    <col min="13569" max="13569" width="73.5703125" style="79" customWidth="1"/>
    <col min="13570" max="13570" width="14.140625" style="79" customWidth="1"/>
    <col min="13571" max="13571" width="25.140625" style="79" customWidth="1"/>
    <col min="13572" max="13572" width="19.5703125" style="79" customWidth="1"/>
    <col min="13573" max="13824" width="9.140625" style="79"/>
    <col min="13825" max="13825" width="73.5703125" style="79" customWidth="1"/>
    <col min="13826" max="13826" width="14.140625" style="79" customWidth="1"/>
    <col min="13827" max="13827" width="25.140625" style="79" customWidth="1"/>
    <col min="13828" max="13828" width="19.5703125" style="79" customWidth="1"/>
    <col min="13829" max="14080" width="9.140625" style="79"/>
    <col min="14081" max="14081" width="73.5703125" style="79" customWidth="1"/>
    <col min="14082" max="14082" width="14.140625" style="79" customWidth="1"/>
    <col min="14083" max="14083" width="25.140625" style="79" customWidth="1"/>
    <col min="14084" max="14084" width="19.5703125" style="79" customWidth="1"/>
    <col min="14085" max="14336" width="9.140625" style="79"/>
    <col min="14337" max="14337" width="73.5703125" style="79" customWidth="1"/>
    <col min="14338" max="14338" width="14.140625" style="79" customWidth="1"/>
    <col min="14339" max="14339" width="25.140625" style="79" customWidth="1"/>
    <col min="14340" max="14340" width="19.5703125" style="79" customWidth="1"/>
    <col min="14341" max="14592" width="9.140625" style="79"/>
    <col min="14593" max="14593" width="73.5703125" style="79" customWidth="1"/>
    <col min="14594" max="14594" width="14.140625" style="79" customWidth="1"/>
    <col min="14595" max="14595" width="25.140625" style="79" customWidth="1"/>
    <col min="14596" max="14596" width="19.5703125" style="79" customWidth="1"/>
    <col min="14597" max="14848" width="9.140625" style="79"/>
    <col min="14849" max="14849" width="73.5703125" style="79" customWidth="1"/>
    <col min="14850" max="14850" width="14.140625" style="79" customWidth="1"/>
    <col min="14851" max="14851" width="25.140625" style="79" customWidth="1"/>
    <col min="14852" max="14852" width="19.5703125" style="79" customWidth="1"/>
    <col min="14853" max="15104" width="9.140625" style="79"/>
    <col min="15105" max="15105" width="73.5703125" style="79" customWidth="1"/>
    <col min="15106" max="15106" width="14.140625" style="79" customWidth="1"/>
    <col min="15107" max="15107" width="25.140625" style="79" customWidth="1"/>
    <col min="15108" max="15108" width="19.5703125" style="79" customWidth="1"/>
    <col min="15109" max="15360" width="9.140625" style="79"/>
    <col min="15361" max="15361" width="73.5703125" style="79" customWidth="1"/>
    <col min="15362" max="15362" width="14.140625" style="79" customWidth="1"/>
    <col min="15363" max="15363" width="25.140625" style="79" customWidth="1"/>
    <col min="15364" max="15364" width="19.5703125" style="79" customWidth="1"/>
    <col min="15365" max="15616" width="9.140625" style="79"/>
    <col min="15617" max="15617" width="73.5703125" style="79" customWidth="1"/>
    <col min="15618" max="15618" width="14.140625" style="79" customWidth="1"/>
    <col min="15619" max="15619" width="25.140625" style="79" customWidth="1"/>
    <col min="15620" max="15620" width="19.5703125" style="79" customWidth="1"/>
    <col min="15621" max="15872" width="9.140625" style="79"/>
    <col min="15873" max="15873" width="73.5703125" style="79" customWidth="1"/>
    <col min="15874" max="15874" width="14.140625" style="79" customWidth="1"/>
    <col min="15875" max="15875" width="25.140625" style="79" customWidth="1"/>
    <col min="15876" max="15876" width="19.5703125" style="79" customWidth="1"/>
    <col min="15877" max="16128" width="9.140625" style="79"/>
    <col min="16129" max="16129" width="73.5703125" style="79" customWidth="1"/>
    <col min="16130" max="16130" width="14.140625" style="79" customWidth="1"/>
    <col min="16131" max="16131" width="25.140625" style="79" customWidth="1"/>
    <col min="16132" max="16132" width="19.5703125" style="79" customWidth="1"/>
    <col min="16133" max="16384" width="9.140625" style="79"/>
  </cols>
  <sheetData>
    <row r="1" spans="1:9" ht="117" customHeight="1">
      <c r="A1" s="77"/>
      <c r="B1" s="128"/>
      <c r="C1" s="139" t="s">
        <v>499</v>
      </c>
      <c r="D1" s="139"/>
      <c r="E1" s="78"/>
    </row>
    <row r="2" spans="1:9" s="82" customFormat="1" ht="20.100000000000001" customHeight="1">
      <c r="A2" s="80"/>
      <c r="B2" s="80"/>
      <c r="C2" s="80"/>
      <c r="D2" s="81"/>
      <c r="E2" s="81"/>
      <c r="F2" s="81"/>
      <c r="G2" s="81"/>
      <c r="H2" s="81"/>
      <c r="I2" s="81"/>
    </row>
    <row r="3" spans="1:9" s="82" customFormat="1" ht="53.25" customHeight="1">
      <c r="A3" s="136" t="s">
        <v>415</v>
      </c>
      <c r="B3" s="136"/>
      <c r="C3" s="136"/>
      <c r="D3" s="136"/>
      <c r="E3" s="81"/>
      <c r="F3" s="81"/>
      <c r="G3" s="81"/>
      <c r="H3" s="81"/>
      <c r="I3" s="81"/>
    </row>
    <row r="4" spans="1:9" s="85" customFormat="1" ht="12" customHeight="1">
      <c r="A4" s="83"/>
      <c r="B4" s="83"/>
      <c r="C4" s="83"/>
      <c r="D4" s="84"/>
      <c r="E4" s="84"/>
      <c r="F4" s="84"/>
      <c r="G4" s="84"/>
      <c r="H4" s="84"/>
      <c r="I4" s="84"/>
    </row>
    <row r="5" spans="1:9" ht="15.75" customHeight="1">
      <c r="A5" s="84"/>
      <c r="B5" s="84"/>
      <c r="C5" s="84"/>
      <c r="D5" s="86" t="s">
        <v>0</v>
      </c>
      <c r="E5" s="81"/>
      <c r="F5" s="81"/>
      <c r="G5" s="81"/>
      <c r="H5" s="81"/>
      <c r="I5" s="81"/>
    </row>
    <row r="6" spans="1:9" ht="21" customHeight="1">
      <c r="A6" s="137" t="s">
        <v>283</v>
      </c>
      <c r="B6" s="137" t="s">
        <v>284</v>
      </c>
      <c r="C6" s="137"/>
      <c r="D6" s="138" t="s">
        <v>285</v>
      </c>
      <c r="E6" s="81"/>
      <c r="F6" s="81"/>
      <c r="G6" s="81"/>
      <c r="H6" s="81"/>
      <c r="I6" s="81"/>
    </row>
    <row r="7" spans="1:9" ht="75.75" customHeight="1">
      <c r="A7" s="137"/>
      <c r="B7" s="87" t="s">
        <v>286</v>
      </c>
      <c r="C7" s="88" t="s">
        <v>287</v>
      </c>
      <c r="D7" s="138"/>
      <c r="E7" s="81"/>
      <c r="F7" s="81"/>
      <c r="G7" s="81"/>
      <c r="H7" s="81"/>
      <c r="I7" s="81"/>
    </row>
    <row r="8" spans="1:9" ht="32.25" customHeight="1">
      <c r="A8" s="87" t="s">
        <v>288</v>
      </c>
      <c r="B8" s="87">
        <v>182</v>
      </c>
      <c r="C8" s="88"/>
      <c r="D8" s="89">
        <f>SUM(D9:D35)</f>
        <v>158403.90000000005</v>
      </c>
      <c r="E8" s="81"/>
      <c r="F8" s="81"/>
      <c r="G8" s="81"/>
      <c r="H8" s="81"/>
      <c r="I8" s="81"/>
    </row>
    <row r="9" spans="1:9" ht="189.95" customHeight="1">
      <c r="A9" s="90" t="s">
        <v>480</v>
      </c>
      <c r="B9" s="91">
        <v>182</v>
      </c>
      <c r="C9" s="92" t="s">
        <v>289</v>
      </c>
      <c r="D9" s="93">
        <v>68939.199999999997</v>
      </c>
    </row>
    <row r="10" spans="1:9" ht="200.1" customHeight="1">
      <c r="A10" s="90" t="s">
        <v>481</v>
      </c>
      <c r="B10" s="91">
        <v>182</v>
      </c>
      <c r="C10" s="92" t="s">
        <v>290</v>
      </c>
      <c r="D10" s="93">
        <v>13.6</v>
      </c>
    </row>
    <row r="11" spans="1:9" ht="144.94999999999999" customHeight="1">
      <c r="A11" s="94" t="s">
        <v>482</v>
      </c>
      <c r="B11" s="95">
        <v>182</v>
      </c>
      <c r="C11" s="96" t="s">
        <v>291</v>
      </c>
      <c r="D11" s="93">
        <v>104.3</v>
      </c>
    </row>
    <row r="12" spans="1:9" ht="150" customHeight="1">
      <c r="A12" s="94" t="s">
        <v>483</v>
      </c>
      <c r="B12" s="95">
        <v>182</v>
      </c>
      <c r="C12" s="96" t="s">
        <v>292</v>
      </c>
      <c r="D12" s="93">
        <v>0.1</v>
      </c>
    </row>
    <row r="13" spans="1:9" ht="135" customHeight="1">
      <c r="A13" s="90" t="s">
        <v>465</v>
      </c>
      <c r="B13" s="91">
        <v>182</v>
      </c>
      <c r="C13" s="92" t="s">
        <v>293</v>
      </c>
      <c r="D13" s="93">
        <v>673.1</v>
      </c>
    </row>
    <row r="14" spans="1:9" ht="135" customHeight="1">
      <c r="A14" s="90" t="s">
        <v>466</v>
      </c>
      <c r="B14" s="91">
        <v>182</v>
      </c>
      <c r="C14" s="92" t="s">
        <v>294</v>
      </c>
      <c r="D14" s="93">
        <v>1.7</v>
      </c>
    </row>
    <row r="15" spans="1:9" ht="95.1" customHeight="1">
      <c r="A15" s="90" t="s">
        <v>295</v>
      </c>
      <c r="B15" s="91">
        <v>182</v>
      </c>
      <c r="C15" s="92" t="s">
        <v>296</v>
      </c>
      <c r="D15" s="93">
        <v>76.3</v>
      </c>
    </row>
    <row r="16" spans="1:9" ht="390" customHeight="1">
      <c r="A16" s="97" t="s">
        <v>467</v>
      </c>
      <c r="B16" s="91">
        <v>182</v>
      </c>
      <c r="C16" s="92" t="s">
        <v>297</v>
      </c>
      <c r="D16" s="93">
        <v>122.1</v>
      </c>
    </row>
    <row r="17" spans="1:4" ht="110.1" customHeight="1">
      <c r="A17" s="97" t="s">
        <v>468</v>
      </c>
      <c r="B17" s="91">
        <v>182</v>
      </c>
      <c r="C17" s="92" t="s">
        <v>298</v>
      </c>
      <c r="D17" s="93">
        <v>-1.7</v>
      </c>
    </row>
    <row r="18" spans="1:4" ht="110.1" customHeight="1">
      <c r="A18" s="97" t="s">
        <v>484</v>
      </c>
      <c r="B18" s="91">
        <v>182</v>
      </c>
      <c r="C18" s="92" t="s">
        <v>451</v>
      </c>
      <c r="D18" s="93">
        <v>5.0999999999999996</v>
      </c>
    </row>
    <row r="19" spans="1:4" ht="110.1" customHeight="1">
      <c r="A19" s="97" t="s">
        <v>469</v>
      </c>
      <c r="B19" s="91">
        <v>182</v>
      </c>
      <c r="C19" s="92" t="s">
        <v>299</v>
      </c>
      <c r="D19" s="93">
        <v>109</v>
      </c>
    </row>
    <row r="20" spans="1:4" ht="82.5" customHeight="1">
      <c r="A20" s="97" t="s">
        <v>485</v>
      </c>
      <c r="B20" s="91">
        <v>182</v>
      </c>
      <c r="C20" s="92" t="s">
        <v>456</v>
      </c>
      <c r="D20" s="93">
        <v>3</v>
      </c>
    </row>
    <row r="21" spans="1:4" ht="69.95" customHeight="1">
      <c r="A21" s="97" t="s">
        <v>470</v>
      </c>
      <c r="B21" s="91">
        <v>182</v>
      </c>
      <c r="C21" s="92" t="s">
        <v>457</v>
      </c>
      <c r="D21" s="93">
        <v>44346.3</v>
      </c>
    </row>
    <row r="22" spans="1:4" ht="65.099999999999994" customHeight="1">
      <c r="A22" s="97" t="s">
        <v>486</v>
      </c>
      <c r="B22" s="91">
        <v>182</v>
      </c>
      <c r="C22" s="92" t="s">
        <v>458</v>
      </c>
      <c r="D22" s="93">
        <v>1</v>
      </c>
    </row>
    <row r="23" spans="1:4" ht="80.099999999999994" customHeight="1">
      <c r="A23" s="97" t="s">
        <v>471</v>
      </c>
      <c r="B23" s="91">
        <v>182</v>
      </c>
      <c r="C23" s="92" t="s">
        <v>459</v>
      </c>
      <c r="D23" s="93">
        <v>0.3</v>
      </c>
    </row>
    <row r="24" spans="1:4" ht="79.5" customHeight="1">
      <c r="A24" s="98" t="s">
        <v>300</v>
      </c>
      <c r="B24" s="91">
        <v>182</v>
      </c>
      <c r="C24" s="92" t="s">
        <v>301</v>
      </c>
      <c r="D24" s="93">
        <v>3530.3</v>
      </c>
    </row>
    <row r="25" spans="1:4" ht="94.5" customHeight="1">
      <c r="A25" s="98" t="s">
        <v>302</v>
      </c>
      <c r="B25" s="91">
        <v>182</v>
      </c>
      <c r="C25" s="92" t="s">
        <v>303</v>
      </c>
      <c r="D25" s="93">
        <v>20.6</v>
      </c>
    </row>
    <row r="26" spans="1:4" ht="83.25" customHeight="1">
      <c r="A26" s="98" t="s">
        <v>304</v>
      </c>
      <c r="B26" s="91">
        <v>182</v>
      </c>
      <c r="C26" s="92" t="s">
        <v>305</v>
      </c>
      <c r="D26" s="93">
        <v>3761.3</v>
      </c>
    </row>
    <row r="27" spans="1:4" ht="83.25" customHeight="1">
      <c r="A27" s="133" t="s">
        <v>306</v>
      </c>
      <c r="B27" s="91">
        <v>182</v>
      </c>
      <c r="C27" s="92" t="s">
        <v>307</v>
      </c>
      <c r="D27" s="93">
        <v>-353</v>
      </c>
    </row>
    <row r="28" spans="1:4" ht="33" customHeight="1">
      <c r="A28" s="99" t="s">
        <v>472</v>
      </c>
      <c r="B28" s="91">
        <v>182</v>
      </c>
      <c r="C28" s="92" t="s">
        <v>460</v>
      </c>
      <c r="D28" s="93">
        <v>497.9</v>
      </c>
    </row>
    <row r="29" spans="1:4" ht="63.75" customHeight="1">
      <c r="A29" s="100" t="s">
        <v>308</v>
      </c>
      <c r="B29" s="91">
        <v>182</v>
      </c>
      <c r="C29" s="92" t="s">
        <v>309</v>
      </c>
      <c r="D29" s="93">
        <v>13773.2</v>
      </c>
    </row>
    <row r="30" spans="1:4" ht="62.25" customHeight="1">
      <c r="A30" s="100" t="s">
        <v>473</v>
      </c>
      <c r="B30" s="91">
        <v>182</v>
      </c>
      <c r="C30" s="92" t="s">
        <v>452</v>
      </c>
      <c r="D30" s="93">
        <v>0</v>
      </c>
    </row>
    <row r="31" spans="1:4" ht="49.5" customHeight="1">
      <c r="A31" s="100" t="s">
        <v>310</v>
      </c>
      <c r="B31" s="91">
        <v>182</v>
      </c>
      <c r="C31" s="92" t="s">
        <v>311</v>
      </c>
      <c r="D31" s="93">
        <v>19947.5</v>
      </c>
    </row>
    <row r="32" spans="1:4" ht="49.5" customHeight="1">
      <c r="A32" s="100" t="s">
        <v>312</v>
      </c>
      <c r="B32" s="91">
        <v>182</v>
      </c>
      <c r="C32" s="92" t="s">
        <v>313</v>
      </c>
      <c r="D32" s="93">
        <v>0.1</v>
      </c>
    </row>
    <row r="33" spans="1:4" ht="63" customHeight="1">
      <c r="A33" s="100" t="s">
        <v>314</v>
      </c>
      <c r="B33" s="91">
        <v>182</v>
      </c>
      <c r="C33" s="92" t="s">
        <v>315</v>
      </c>
      <c r="D33" s="93">
        <v>2376</v>
      </c>
    </row>
    <row r="34" spans="1:4" ht="111.75" customHeight="1">
      <c r="A34" s="100" t="s">
        <v>487</v>
      </c>
      <c r="B34" s="91">
        <v>182</v>
      </c>
      <c r="C34" s="92" t="s">
        <v>453</v>
      </c>
      <c r="D34" s="93">
        <v>5.5</v>
      </c>
    </row>
    <row r="35" spans="1:4" ht="94.5" customHeight="1">
      <c r="A35" s="100" t="s">
        <v>316</v>
      </c>
      <c r="B35" s="91">
        <v>182</v>
      </c>
      <c r="C35" s="92" t="s">
        <v>317</v>
      </c>
      <c r="D35" s="93">
        <v>451.1</v>
      </c>
    </row>
    <row r="36" spans="1:4" s="104" customFormat="1" ht="33.75" customHeight="1">
      <c r="A36" s="101" t="s">
        <v>318</v>
      </c>
      <c r="B36" s="101">
        <v>903</v>
      </c>
      <c r="C36" s="102"/>
      <c r="D36" s="103">
        <f>SUM(D37:D73)</f>
        <v>151665.30000000002</v>
      </c>
    </row>
    <row r="37" spans="1:4" ht="63" customHeight="1">
      <c r="A37" s="100" t="s">
        <v>319</v>
      </c>
      <c r="B37" s="105">
        <v>903</v>
      </c>
      <c r="C37" s="92" t="s">
        <v>320</v>
      </c>
      <c r="D37" s="134">
        <v>-6887.2</v>
      </c>
    </row>
    <row r="38" spans="1:4" ht="65.099999999999994" customHeight="1">
      <c r="A38" s="100" t="s">
        <v>321</v>
      </c>
      <c r="B38" s="105">
        <v>903</v>
      </c>
      <c r="C38" s="106" t="s">
        <v>322</v>
      </c>
      <c r="D38" s="134">
        <v>483</v>
      </c>
    </row>
    <row r="39" spans="1:4" ht="49.5" customHeight="1">
      <c r="A39" s="100" t="s">
        <v>323</v>
      </c>
      <c r="B39" s="105">
        <v>903</v>
      </c>
      <c r="C39" s="106" t="s">
        <v>324</v>
      </c>
      <c r="D39" s="134">
        <v>716.6</v>
      </c>
    </row>
    <row r="40" spans="1:4" ht="33" customHeight="1">
      <c r="A40" s="107" t="s">
        <v>325</v>
      </c>
      <c r="B40" s="105">
        <v>903</v>
      </c>
      <c r="C40" s="108" t="s">
        <v>326</v>
      </c>
      <c r="D40" s="134">
        <v>3790.3</v>
      </c>
    </row>
    <row r="41" spans="1:4" ht="78.75" customHeight="1">
      <c r="A41" s="107" t="s">
        <v>474</v>
      </c>
      <c r="B41" s="105">
        <v>903</v>
      </c>
      <c r="C41" s="108" t="s">
        <v>461</v>
      </c>
      <c r="D41" s="134">
        <v>2.8</v>
      </c>
    </row>
    <row r="42" spans="1:4" ht="62.25" customHeight="1">
      <c r="A42" s="107" t="s">
        <v>475</v>
      </c>
      <c r="B42" s="105">
        <v>903</v>
      </c>
      <c r="C42" s="108" t="s">
        <v>462</v>
      </c>
      <c r="D42" s="134">
        <v>2.9</v>
      </c>
    </row>
    <row r="43" spans="1:4" ht="111" customHeight="1">
      <c r="A43" s="133" t="s">
        <v>476</v>
      </c>
      <c r="B43" s="105">
        <v>903</v>
      </c>
      <c r="C43" s="96" t="s">
        <v>327</v>
      </c>
      <c r="D43" s="134">
        <v>3625.9</v>
      </c>
    </row>
    <row r="44" spans="1:4" ht="96.75" customHeight="1">
      <c r="A44" s="133" t="s">
        <v>477</v>
      </c>
      <c r="B44" s="105">
        <v>903</v>
      </c>
      <c r="C44" s="96" t="s">
        <v>328</v>
      </c>
      <c r="D44" s="134">
        <v>739.6</v>
      </c>
    </row>
    <row r="45" spans="1:4" ht="142.5" customHeight="1">
      <c r="A45" s="133" t="s">
        <v>329</v>
      </c>
      <c r="B45" s="105">
        <v>903</v>
      </c>
      <c r="C45" s="96" t="s">
        <v>330</v>
      </c>
      <c r="D45" s="134">
        <v>825.1</v>
      </c>
    </row>
    <row r="46" spans="1:4" ht="125.25" customHeight="1">
      <c r="A46" s="133" t="s">
        <v>331</v>
      </c>
      <c r="B46" s="105">
        <v>903</v>
      </c>
      <c r="C46" s="96" t="s">
        <v>332</v>
      </c>
      <c r="D46" s="134">
        <v>809.1</v>
      </c>
    </row>
    <row r="47" spans="1:4" ht="142.5" customHeight="1">
      <c r="A47" s="133" t="s">
        <v>333</v>
      </c>
      <c r="B47" s="105">
        <v>903</v>
      </c>
      <c r="C47" s="96" t="s">
        <v>334</v>
      </c>
      <c r="D47" s="134">
        <v>6.1</v>
      </c>
    </row>
    <row r="48" spans="1:4" ht="142.5" customHeight="1">
      <c r="A48" s="133" t="s">
        <v>478</v>
      </c>
      <c r="B48" s="105">
        <v>903</v>
      </c>
      <c r="C48" s="96" t="s">
        <v>335</v>
      </c>
      <c r="D48" s="134">
        <v>742.5</v>
      </c>
    </row>
    <row r="49" spans="1:4" ht="141.75" customHeight="1">
      <c r="A49" s="133" t="s">
        <v>479</v>
      </c>
      <c r="B49" s="105">
        <v>903</v>
      </c>
      <c r="C49" s="96" t="s">
        <v>336</v>
      </c>
      <c r="D49" s="134">
        <v>206</v>
      </c>
    </row>
    <row r="50" spans="1:4" ht="66" customHeight="1">
      <c r="A50" s="133" t="s">
        <v>337</v>
      </c>
      <c r="B50" s="105">
        <v>903</v>
      </c>
      <c r="C50" s="96" t="s">
        <v>338</v>
      </c>
      <c r="D50" s="93">
        <v>746.1</v>
      </c>
    </row>
    <row r="51" spans="1:4" ht="64.5" customHeight="1">
      <c r="A51" s="133" t="s">
        <v>339</v>
      </c>
      <c r="B51" s="105">
        <v>903</v>
      </c>
      <c r="C51" s="96" t="s">
        <v>340</v>
      </c>
      <c r="D51" s="93">
        <v>1013.4</v>
      </c>
    </row>
    <row r="52" spans="1:4" ht="30.75" customHeight="1">
      <c r="A52" s="99" t="s">
        <v>341</v>
      </c>
      <c r="B52" s="105">
        <v>903</v>
      </c>
      <c r="C52" s="96" t="s">
        <v>342</v>
      </c>
      <c r="D52" s="93">
        <v>321.5</v>
      </c>
    </row>
    <row r="53" spans="1:4" ht="20.100000000000001" customHeight="1">
      <c r="A53" s="109" t="s">
        <v>343</v>
      </c>
      <c r="B53" s="105">
        <v>903</v>
      </c>
      <c r="C53" s="110" t="s">
        <v>344</v>
      </c>
      <c r="D53" s="93">
        <v>106.1</v>
      </c>
    </row>
    <row r="54" spans="1:4" ht="32.25" customHeight="1">
      <c r="A54" s="90" t="s">
        <v>345</v>
      </c>
      <c r="B54" s="105">
        <v>903</v>
      </c>
      <c r="C54" s="111" t="s">
        <v>346</v>
      </c>
      <c r="D54" s="93">
        <v>32</v>
      </c>
    </row>
    <row r="55" spans="1:4" ht="48" customHeight="1">
      <c r="A55" s="90" t="s">
        <v>347</v>
      </c>
      <c r="B55" s="105">
        <v>903</v>
      </c>
      <c r="C55" s="111" t="s">
        <v>348</v>
      </c>
      <c r="D55" s="93">
        <v>5.8</v>
      </c>
    </row>
    <row r="56" spans="1:4" ht="61.5" customHeight="1">
      <c r="A56" s="90" t="s">
        <v>349</v>
      </c>
      <c r="B56" s="105">
        <v>903</v>
      </c>
      <c r="C56" s="111" t="s">
        <v>350</v>
      </c>
      <c r="D56" s="93">
        <v>162</v>
      </c>
    </row>
    <row r="57" spans="1:4" ht="48" customHeight="1">
      <c r="A57" s="90" t="s">
        <v>351</v>
      </c>
      <c r="B57" s="105">
        <v>903</v>
      </c>
      <c r="C57" s="111" t="s">
        <v>352</v>
      </c>
      <c r="D57" s="93">
        <v>18.899999999999999</v>
      </c>
    </row>
    <row r="58" spans="1:4" ht="65.25" customHeight="1">
      <c r="A58" s="90" t="s">
        <v>353</v>
      </c>
      <c r="B58" s="105">
        <v>903</v>
      </c>
      <c r="C58" s="111" t="s">
        <v>354</v>
      </c>
      <c r="D58" s="93">
        <v>414.2</v>
      </c>
    </row>
    <row r="59" spans="1:4" ht="63" customHeight="1">
      <c r="A59" s="90" t="s">
        <v>355</v>
      </c>
      <c r="B59" s="105">
        <v>903</v>
      </c>
      <c r="C59" s="111" t="s">
        <v>356</v>
      </c>
      <c r="D59" s="93">
        <v>1326.9</v>
      </c>
    </row>
    <row r="60" spans="1:4" ht="49.5" customHeight="1">
      <c r="A60" s="90" t="s">
        <v>357</v>
      </c>
      <c r="B60" s="105">
        <v>903</v>
      </c>
      <c r="C60" s="111" t="s">
        <v>358</v>
      </c>
      <c r="D60" s="93">
        <v>376.4</v>
      </c>
    </row>
    <row r="61" spans="1:4" ht="20.100000000000001" customHeight="1">
      <c r="A61" s="90" t="s">
        <v>359</v>
      </c>
      <c r="B61" s="105">
        <v>903</v>
      </c>
      <c r="C61" s="111" t="s">
        <v>360</v>
      </c>
      <c r="D61" s="93">
        <v>-17.2</v>
      </c>
    </row>
    <row r="62" spans="1:4" ht="20.100000000000001" customHeight="1">
      <c r="A62" s="90" t="s">
        <v>463</v>
      </c>
      <c r="B62" s="105">
        <v>903</v>
      </c>
      <c r="C62" s="111" t="s">
        <v>454</v>
      </c>
      <c r="D62" s="93">
        <v>79.599999999999994</v>
      </c>
    </row>
    <row r="63" spans="1:4" ht="46.5" customHeight="1">
      <c r="A63" s="90" t="s">
        <v>409</v>
      </c>
      <c r="B63" s="105">
        <v>903</v>
      </c>
      <c r="C63" s="111" t="s">
        <v>408</v>
      </c>
      <c r="D63" s="93">
        <v>248.1</v>
      </c>
    </row>
    <row r="64" spans="1:4" ht="33" customHeight="1">
      <c r="A64" s="90" t="s">
        <v>464</v>
      </c>
      <c r="B64" s="105">
        <v>903</v>
      </c>
      <c r="C64" s="111" t="s">
        <v>455</v>
      </c>
      <c r="D64" s="93">
        <v>-45.1</v>
      </c>
    </row>
    <row r="65" spans="1:4" ht="33" customHeight="1">
      <c r="A65" s="90" t="s">
        <v>361</v>
      </c>
      <c r="B65" s="105">
        <v>903</v>
      </c>
      <c r="C65" s="111" t="s">
        <v>362</v>
      </c>
      <c r="D65" s="93">
        <v>-34.5</v>
      </c>
    </row>
    <row r="66" spans="1:4" ht="66.75" customHeight="1">
      <c r="A66" s="90" t="s">
        <v>410</v>
      </c>
      <c r="B66" s="105">
        <v>903</v>
      </c>
      <c r="C66" s="111" t="s">
        <v>412</v>
      </c>
      <c r="D66" s="93">
        <v>-9</v>
      </c>
    </row>
    <row r="67" spans="1:4" ht="51.75" customHeight="1">
      <c r="A67" s="90" t="s">
        <v>411</v>
      </c>
      <c r="B67" s="105">
        <v>903</v>
      </c>
      <c r="C67" s="111" t="s">
        <v>413</v>
      </c>
      <c r="D67" s="93">
        <v>-9</v>
      </c>
    </row>
    <row r="68" spans="1:4" ht="33" customHeight="1">
      <c r="A68" s="90" t="s">
        <v>363</v>
      </c>
      <c r="B68" s="105">
        <v>903</v>
      </c>
      <c r="C68" s="111" t="s">
        <v>364</v>
      </c>
      <c r="D68" s="93">
        <v>38118</v>
      </c>
    </row>
    <row r="69" spans="1:4" ht="81" customHeight="1">
      <c r="A69" s="112" t="s">
        <v>365</v>
      </c>
      <c r="B69" s="105">
        <v>903</v>
      </c>
      <c r="C69" s="92" t="s">
        <v>366</v>
      </c>
      <c r="D69" s="93">
        <v>97</v>
      </c>
    </row>
    <row r="70" spans="1:4" ht="30.75" customHeight="1">
      <c r="A70" s="112" t="s">
        <v>367</v>
      </c>
      <c r="B70" s="105">
        <v>903</v>
      </c>
      <c r="C70" s="92" t="s">
        <v>368</v>
      </c>
      <c r="D70" s="93">
        <v>7328.9</v>
      </c>
    </row>
    <row r="71" spans="1:4" ht="20.100000000000001" customHeight="1">
      <c r="A71" s="113" t="s">
        <v>369</v>
      </c>
      <c r="B71" s="105">
        <v>903</v>
      </c>
      <c r="C71" s="111" t="s">
        <v>370</v>
      </c>
      <c r="D71" s="93">
        <v>64416.9</v>
      </c>
    </row>
    <row r="72" spans="1:4" ht="32.25" customHeight="1">
      <c r="A72" s="100" t="s">
        <v>371</v>
      </c>
      <c r="B72" s="105">
        <v>903</v>
      </c>
      <c r="C72" s="114" t="s">
        <v>372</v>
      </c>
      <c r="D72" s="93">
        <v>0.7</v>
      </c>
    </row>
    <row r="73" spans="1:4" ht="19.5" customHeight="1">
      <c r="A73" s="100" t="s">
        <v>373</v>
      </c>
      <c r="B73" s="105">
        <v>903</v>
      </c>
      <c r="C73" s="114" t="s">
        <v>374</v>
      </c>
      <c r="D73" s="93">
        <v>31904.9</v>
      </c>
    </row>
    <row r="74" spans="1:4" s="104" customFormat="1" ht="20.25" customHeight="1">
      <c r="A74" s="115" t="s">
        <v>375</v>
      </c>
      <c r="B74" s="116"/>
      <c r="C74" s="117"/>
      <c r="D74" s="103">
        <f>SUM(D8,D36)</f>
        <v>310069.20000000007</v>
      </c>
    </row>
  </sheetData>
  <sheetProtection selectLockedCells="1" selectUnlockedCells="1"/>
  <mergeCells count="5">
    <mergeCell ref="A3:D3"/>
    <mergeCell ref="A6:A7"/>
    <mergeCell ref="B6:C6"/>
    <mergeCell ref="D6:D7"/>
    <mergeCell ref="C1:D1"/>
  </mergeCells>
  <pageMargins left="1.1811023622047245" right="0.39370078740157483" top="0.78740157480314965" bottom="0.78740157480314965" header="0" footer="0"/>
  <pageSetup paperSize="9" scale="60" firstPageNumber="0" orientation="portrait" r:id="rId1"/>
  <headerFooter alignWithMargins="0">
    <oddFooter>&amp;CСтраница &amp;P</oddFooter>
  </headerFooter>
  <rowBreaks count="1" manualBreakCount="1">
    <brk id="1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3"/>
  <sheetViews>
    <sheetView view="pageBreakPreview" topLeftCell="A208" zoomScaleSheetLayoutView="100" workbookViewId="0">
      <selection activeCell="A226" sqref="A226"/>
    </sheetView>
  </sheetViews>
  <sheetFormatPr defaultRowHeight="15"/>
  <cols>
    <col min="1" max="1" width="85.7109375" style="24" customWidth="1"/>
    <col min="2" max="2" width="8.7109375" style="25" customWidth="1"/>
    <col min="3" max="3" width="8.7109375" style="24" customWidth="1"/>
    <col min="4" max="4" width="15.42578125" style="24" customWidth="1"/>
    <col min="5" max="5" width="8.7109375" style="24" customWidth="1"/>
    <col min="6" max="6" width="14.7109375" style="24" customWidth="1"/>
    <col min="7" max="16384" width="9.140625" style="24"/>
  </cols>
  <sheetData>
    <row r="1" spans="1:11" ht="13.5" customHeight="1">
      <c r="A1" s="21"/>
      <c r="B1" s="22"/>
      <c r="C1" s="21"/>
      <c r="D1" s="21"/>
      <c r="E1" s="21"/>
      <c r="F1" s="22"/>
      <c r="G1" s="23"/>
      <c r="H1" s="23"/>
      <c r="I1" s="23"/>
      <c r="J1" s="23"/>
      <c r="K1" s="23"/>
    </row>
    <row r="2" spans="1:11" ht="112.5" customHeight="1">
      <c r="A2" s="21"/>
      <c r="C2" s="140" t="s">
        <v>500</v>
      </c>
      <c r="D2" s="140"/>
      <c r="E2" s="140"/>
      <c r="F2" s="140"/>
      <c r="G2" s="23"/>
      <c r="H2" s="23"/>
      <c r="I2" s="23"/>
      <c r="J2" s="23"/>
      <c r="K2" s="23"/>
    </row>
    <row r="3" spans="1:11">
      <c r="A3" s="21"/>
      <c r="B3" s="22"/>
      <c r="C3" s="21"/>
      <c r="D3" s="21"/>
      <c r="E3" s="21"/>
      <c r="F3" s="22"/>
      <c r="G3" s="23"/>
      <c r="H3" s="23"/>
      <c r="I3" s="23"/>
      <c r="J3" s="23"/>
      <c r="K3" s="23"/>
    </row>
    <row r="4" spans="1:11" ht="36" customHeight="1">
      <c r="A4" s="142" t="s">
        <v>416</v>
      </c>
      <c r="B4" s="142"/>
      <c r="C4" s="142"/>
      <c r="D4" s="142"/>
      <c r="E4" s="142"/>
      <c r="F4" s="142"/>
    </row>
    <row r="5" spans="1:11" ht="12.75" customHeight="1">
      <c r="A5" s="26"/>
      <c r="B5" s="27"/>
      <c r="D5" s="26"/>
      <c r="E5" s="26"/>
      <c r="F5" s="26"/>
    </row>
    <row r="6" spans="1:11">
      <c r="E6" s="141" t="s">
        <v>0</v>
      </c>
      <c r="F6" s="141"/>
    </row>
    <row r="7" spans="1:11" ht="24.75" customHeight="1">
      <c r="A7" s="36" t="s">
        <v>1</v>
      </c>
      <c r="B7" s="36" t="s">
        <v>58</v>
      </c>
      <c r="C7" s="36" t="s">
        <v>2</v>
      </c>
      <c r="D7" s="36" t="s">
        <v>59</v>
      </c>
      <c r="E7" s="36" t="s">
        <v>60</v>
      </c>
      <c r="F7" s="126" t="s">
        <v>285</v>
      </c>
    </row>
    <row r="8" spans="1:11" s="30" customFormat="1" ht="13.5" customHeight="1">
      <c r="A8" s="29" t="s">
        <v>61</v>
      </c>
      <c r="B8" s="29" t="s">
        <v>62</v>
      </c>
      <c r="C8" s="29" t="s">
        <v>63</v>
      </c>
      <c r="D8" s="29" t="s">
        <v>64</v>
      </c>
      <c r="E8" s="29" t="s">
        <v>65</v>
      </c>
      <c r="F8" s="29" t="s">
        <v>66</v>
      </c>
    </row>
    <row r="9" spans="1:11" ht="28.5" customHeight="1">
      <c r="A9" s="31" t="s">
        <v>503</v>
      </c>
      <c r="B9" s="28" t="s">
        <v>67</v>
      </c>
      <c r="C9" s="28"/>
      <c r="D9" s="28"/>
      <c r="E9" s="28"/>
      <c r="F9" s="32">
        <f>F253</f>
        <v>311495.8</v>
      </c>
    </row>
    <row r="10" spans="1:11" ht="20.100000000000001" customHeight="1">
      <c r="A10" s="33" t="s">
        <v>3</v>
      </c>
      <c r="B10" s="34" t="s">
        <v>67</v>
      </c>
      <c r="C10" s="34" t="s">
        <v>4</v>
      </c>
      <c r="D10" s="34" t="s">
        <v>68</v>
      </c>
      <c r="E10" s="34" t="s">
        <v>68</v>
      </c>
      <c r="F10" s="53">
        <f>F11+F17+F26+F37+F46+F51</f>
        <v>95623.4</v>
      </c>
    </row>
    <row r="11" spans="1:11" ht="29.25" customHeight="1">
      <c r="A11" s="33" t="s">
        <v>5</v>
      </c>
      <c r="B11" s="34" t="s">
        <v>67</v>
      </c>
      <c r="C11" s="34" t="s">
        <v>6</v>
      </c>
      <c r="D11" s="34" t="s">
        <v>68</v>
      </c>
      <c r="E11" s="34" t="s">
        <v>68</v>
      </c>
      <c r="F11" s="53">
        <f>F14</f>
        <v>2799.8</v>
      </c>
    </row>
    <row r="12" spans="1:11" ht="29.25" customHeight="1">
      <c r="A12" s="33" t="s">
        <v>504</v>
      </c>
      <c r="B12" s="34" t="s">
        <v>67</v>
      </c>
      <c r="C12" s="34" t="s">
        <v>6</v>
      </c>
      <c r="D12" s="34" t="s">
        <v>69</v>
      </c>
      <c r="E12" s="34"/>
      <c r="F12" s="53">
        <f>F13</f>
        <v>2799.8</v>
      </c>
    </row>
    <row r="13" spans="1:11" ht="29.25" customHeight="1">
      <c r="A13" s="33" t="s">
        <v>505</v>
      </c>
      <c r="B13" s="34" t="s">
        <v>67</v>
      </c>
      <c r="C13" s="34" t="s">
        <v>6</v>
      </c>
      <c r="D13" s="34" t="s">
        <v>70</v>
      </c>
      <c r="E13" s="34"/>
      <c r="F13" s="53">
        <f>F14</f>
        <v>2799.8</v>
      </c>
    </row>
    <row r="14" spans="1:11" ht="29.25" customHeight="1">
      <c r="A14" s="33" t="s">
        <v>505</v>
      </c>
      <c r="B14" s="34" t="s">
        <v>67</v>
      </c>
      <c r="C14" s="34" t="s">
        <v>6</v>
      </c>
      <c r="D14" s="34" t="s">
        <v>71</v>
      </c>
      <c r="E14" s="34" t="s">
        <v>68</v>
      </c>
      <c r="F14" s="53">
        <f>F15</f>
        <v>2799.8</v>
      </c>
    </row>
    <row r="15" spans="1:11" ht="20.100000000000001" customHeight="1">
      <c r="A15" s="33" t="s">
        <v>72</v>
      </c>
      <c r="B15" s="34" t="s">
        <v>67</v>
      </c>
      <c r="C15" s="34" t="s">
        <v>6</v>
      </c>
      <c r="D15" s="34" t="s">
        <v>73</v>
      </c>
      <c r="E15" s="34" t="s">
        <v>68</v>
      </c>
      <c r="F15" s="53">
        <f>F16</f>
        <v>2799.8</v>
      </c>
    </row>
    <row r="16" spans="1:11" ht="44.25" customHeight="1">
      <c r="A16" s="35" t="s">
        <v>74</v>
      </c>
      <c r="B16" s="37" t="s">
        <v>67</v>
      </c>
      <c r="C16" s="37" t="s">
        <v>6</v>
      </c>
      <c r="D16" s="37" t="s">
        <v>73</v>
      </c>
      <c r="E16" s="37" t="s">
        <v>75</v>
      </c>
      <c r="F16" s="54">
        <v>2799.8</v>
      </c>
    </row>
    <row r="17" spans="1:6" ht="30" customHeight="1">
      <c r="A17" s="33" t="s">
        <v>7</v>
      </c>
      <c r="B17" s="34" t="s">
        <v>67</v>
      </c>
      <c r="C17" s="34" t="s">
        <v>8</v>
      </c>
      <c r="D17" s="34" t="s">
        <v>68</v>
      </c>
      <c r="E17" s="34" t="s">
        <v>68</v>
      </c>
      <c r="F17" s="53">
        <f>F19</f>
        <v>1994.2</v>
      </c>
    </row>
    <row r="18" spans="1:6" ht="28.5" customHeight="1">
      <c r="A18" s="33" t="s">
        <v>504</v>
      </c>
      <c r="B18" s="34" t="s">
        <v>67</v>
      </c>
      <c r="C18" s="34" t="s">
        <v>8</v>
      </c>
      <c r="D18" s="34" t="s">
        <v>69</v>
      </c>
      <c r="E18" s="34"/>
      <c r="F18" s="53">
        <f>F19</f>
        <v>1994.2</v>
      </c>
    </row>
    <row r="19" spans="1:6" ht="20.100000000000001" customHeight="1">
      <c r="A19" s="33" t="s">
        <v>76</v>
      </c>
      <c r="B19" s="34" t="s">
        <v>67</v>
      </c>
      <c r="C19" s="34" t="s">
        <v>8</v>
      </c>
      <c r="D19" s="34" t="s">
        <v>77</v>
      </c>
      <c r="E19" s="34" t="s">
        <v>68</v>
      </c>
      <c r="F19" s="53">
        <f>F20+F23</f>
        <v>1994.2</v>
      </c>
    </row>
    <row r="20" spans="1:6" ht="20.100000000000001" customHeight="1">
      <c r="A20" s="33" t="s">
        <v>78</v>
      </c>
      <c r="B20" s="34" t="s">
        <v>67</v>
      </c>
      <c r="C20" s="34" t="s">
        <v>8</v>
      </c>
      <c r="D20" s="34" t="s">
        <v>79</v>
      </c>
      <c r="E20" s="34"/>
      <c r="F20" s="53">
        <f>F21</f>
        <v>1965.8</v>
      </c>
    </row>
    <row r="21" spans="1:6" ht="20.100000000000001" customHeight="1">
      <c r="A21" s="33" t="s">
        <v>72</v>
      </c>
      <c r="B21" s="34" t="s">
        <v>67</v>
      </c>
      <c r="C21" s="34" t="s">
        <v>8</v>
      </c>
      <c r="D21" s="34" t="s">
        <v>80</v>
      </c>
      <c r="E21" s="34"/>
      <c r="F21" s="53">
        <f>SUM(F22:F22)</f>
        <v>1965.8</v>
      </c>
    </row>
    <row r="22" spans="1:6" ht="45" customHeight="1">
      <c r="A22" s="35" t="s">
        <v>74</v>
      </c>
      <c r="B22" s="37" t="s">
        <v>67</v>
      </c>
      <c r="C22" s="37" t="s">
        <v>8</v>
      </c>
      <c r="D22" s="37" t="s">
        <v>80</v>
      </c>
      <c r="E22" s="37" t="s">
        <v>75</v>
      </c>
      <c r="F22" s="54">
        <v>1965.8</v>
      </c>
    </row>
    <row r="23" spans="1:6" ht="20.100000000000001" customHeight="1">
      <c r="A23" s="33" t="s">
        <v>81</v>
      </c>
      <c r="B23" s="34" t="s">
        <v>67</v>
      </c>
      <c r="C23" s="34" t="s">
        <v>8</v>
      </c>
      <c r="D23" s="34" t="s">
        <v>82</v>
      </c>
      <c r="E23" s="34" t="s">
        <v>68</v>
      </c>
      <c r="F23" s="53">
        <f>F24</f>
        <v>28.4</v>
      </c>
    </row>
    <row r="24" spans="1:6" ht="20.100000000000001" customHeight="1">
      <c r="A24" s="33" t="s">
        <v>72</v>
      </c>
      <c r="B24" s="34" t="s">
        <v>67</v>
      </c>
      <c r="C24" s="34" t="s">
        <v>8</v>
      </c>
      <c r="D24" s="34" t="s">
        <v>83</v>
      </c>
      <c r="E24" s="34"/>
      <c r="F24" s="53">
        <f>SUM(F25:F25)</f>
        <v>28.4</v>
      </c>
    </row>
    <row r="25" spans="1:6" ht="20.100000000000001" customHeight="1">
      <c r="A25" s="35" t="s">
        <v>84</v>
      </c>
      <c r="B25" s="37" t="s">
        <v>67</v>
      </c>
      <c r="C25" s="37" t="s">
        <v>8</v>
      </c>
      <c r="D25" s="37" t="s">
        <v>83</v>
      </c>
      <c r="E25" s="37" t="s">
        <v>85</v>
      </c>
      <c r="F25" s="54">
        <v>28.4</v>
      </c>
    </row>
    <row r="26" spans="1:6" ht="32.25" customHeight="1">
      <c r="A26" s="33" t="s">
        <v>86</v>
      </c>
      <c r="B26" s="34" t="s">
        <v>67</v>
      </c>
      <c r="C26" s="34" t="s">
        <v>10</v>
      </c>
      <c r="D26" s="34" t="s">
        <v>68</v>
      </c>
      <c r="E26" s="34" t="s">
        <v>68</v>
      </c>
      <c r="F26" s="53">
        <f>F27</f>
        <v>74704.2</v>
      </c>
    </row>
    <row r="27" spans="1:6" ht="30" customHeight="1">
      <c r="A27" s="33" t="s">
        <v>504</v>
      </c>
      <c r="B27" s="34" t="s">
        <v>67</v>
      </c>
      <c r="C27" s="34" t="s">
        <v>10</v>
      </c>
      <c r="D27" s="34" t="s">
        <v>69</v>
      </c>
      <c r="E27" s="34"/>
      <c r="F27" s="53">
        <f>F28</f>
        <v>74704.2</v>
      </c>
    </row>
    <row r="28" spans="1:6" ht="30" customHeight="1">
      <c r="A28" s="33" t="s">
        <v>506</v>
      </c>
      <c r="B28" s="34" t="s">
        <v>67</v>
      </c>
      <c r="C28" s="34" t="s">
        <v>10</v>
      </c>
      <c r="D28" s="34" t="s">
        <v>87</v>
      </c>
      <c r="E28" s="34"/>
      <c r="F28" s="53">
        <f>F29+F35</f>
        <v>74704.2</v>
      </c>
    </row>
    <row r="29" spans="1:6" ht="30" customHeight="1">
      <c r="A29" s="33" t="s">
        <v>506</v>
      </c>
      <c r="B29" s="34" t="s">
        <v>67</v>
      </c>
      <c r="C29" s="34" t="s">
        <v>10</v>
      </c>
      <c r="D29" s="34" t="s">
        <v>88</v>
      </c>
      <c r="E29" s="34"/>
      <c r="F29" s="53">
        <f>F30</f>
        <v>74042.3</v>
      </c>
    </row>
    <row r="30" spans="1:6" ht="20.100000000000001" customHeight="1">
      <c r="A30" s="33" t="s">
        <v>72</v>
      </c>
      <c r="B30" s="34" t="s">
        <v>67</v>
      </c>
      <c r="C30" s="34" t="s">
        <v>10</v>
      </c>
      <c r="D30" s="34" t="s">
        <v>89</v>
      </c>
      <c r="E30" s="34"/>
      <c r="F30" s="53">
        <f>SUM(F31:F34)</f>
        <v>74042.3</v>
      </c>
    </row>
    <row r="31" spans="1:6" ht="46.5" customHeight="1">
      <c r="A31" s="35" t="s">
        <v>74</v>
      </c>
      <c r="B31" s="37" t="s">
        <v>67</v>
      </c>
      <c r="C31" s="37" t="s">
        <v>10</v>
      </c>
      <c r="D31" s="37" t="s">
        <v>89</v>
      </c>
      <c r="E31" s="37" t="s">
        <v>75</v>
      </c>
      <c r="F31" s="54">
        <v>69987.199999999997</v>
      </c>
    </row>
    <row r="32" spans="1:6" ht="20.100000000000001" customHeight="1">
      <c r="A32" s="35" t="s">
        <v>84</v>
      </c>
      <c r="B32" s="37" t="s">
        <v>67</v>
      </c>
      <c r="C32" s="37" t="s">
        <v>10</v>
      </c>
      <c r="D32" s="37" t="s">
        <v>89</v>
      </c>
      <c r="E32" s="37" t="s">
        <v>85</v>
      </c>
      <c r="F32" s="54">
        <v>3913.1</v>
      </c>
    </row>
    <row r="33" spans="1:6" s="38" customFormat="1" ht="20.100000000000001" customHeight="1">
      <c r="A33" s="35" t="s">
        <v>123</v>
      </c>
      <c r="B33" s="37" t="s">
        <v>67</v>
      </c>
      <c r="C33" s="37" t="s">
        <v>10</v>
      </c>
      <c r="D33" s="37" t="s">
        <v>89</v>
      </c>
      <c r="E33" s="37" t="s">
        <v>90</v>
      </c>
      <c r="F33" s="54">
        <v>136.80000000000001</v>
      </c>
    </row>
    <row r="34" spans="1:6" ht="20.100000000000001" customHeight="1">
      <c r="A34" s="35" t="s">
        <v>91</v>
      </c>
      <c r="B34" s="37" t="s">
        <v>67</v>
      </c>
      <c r="C34" s="37" t="s">
        <v>10</v>
      </c>
      <c r="D34" s="37" t="s">
        <v>89</v>
      </c>
      <c r="E34" s="37" t="s">
        <v>92</v>
      </c>
      <c r="F34" s="54">
        <v>5.2</v>
      </c>
    </row>
    <row r="35" spans="1:6" s="39" customFormat="1" ht="45" customHeight="1">
      <c r="A35" s="33" t="s">
        <v>93</v>
      </c>
      <c r="B35" s="34" t="s">
        <v>67</v>
      </c>
      <c r="C35" s="34" t="s">
        <v>10</v>
      </c>
      <c r="D35" s="34" t="s">
        <v>94</v>
      </c>
      <c r="E35" s="34"/>
      <c r="F35" s="53">
        <f>F36</f>
        <v>661.9</v>
      </c>
    </row>
    <row r="36" spans="1:6" ht="20.100000000000001" customHeight="1">
      <c r="A36" s="35" t="s">
        <v>95</v>
      </c>
      <c r="B36" s="37" t="s">
        <v>67</v>
      </c>
      <c r="C36" s="37" t="s">
        <v>10</v>
      </c>
      <c r="D36" s="37" t="s">
        <v>94</v>
      </c>
      <c r="E36" s="37" t="s">
        <v>96</v>
      </c>
      <c r="F36" s="54">
        <v>661.9</v>
      </c>
    </row>
    <row r="37" spans="1:6" ht="30.75" customHeight="1">
      <c r="A37" s="33" t="s">
        <v>11</v>
      </c>
      <c r="B37" s="34" t="s">
        <v>67</v>
      </c>
      <c r="C37" s="34" t="s">
        <v>12</v>
      </c>
      <c r="D37" s="34" t="s">
        <v>68</v>
      </c>
      <c r="E37" s="34" t="s">
        <v>68</v>
      </c>
      <c r="F37" s="53">
        <f>F39</f>
        <v>2992.7</v>
      </c>
    </row>
    <row r="38" spans="1:6" ht="30.75" customHeight="1">
      <c r="A38" s="33" t="s">
        <v>504</v>
      </c>
      <c r="B38" s="34" t="s">
        <v>67</v>
      </c>
      <c r="C38" s="34" t="s">
        <v>12</v>
      </c>
      <c r="D38" s="34" t="s">
        <v>69</v>
      </c>
      <c r="E38" s="34"/>
      <c r="F38" s="53">
        <f>F39</f>
        <v>2992.7</v>
      </c>
    </row>
    <row r="39" spans="1:6" ht="20.100000000000001" customHeight="1">
      <c r="A39" s="33" t="s">
        <v>97</v>
      </c>
      <c r="B39" s="34" t="s">
        <v>67</v>
      </c>
      <c r="C39" s="34" t="s">
        <v>12</v>
      </c>
      <c r="D39" s="34" t="s">
        <v>98</v>
      </c>
      <c r="E39" s="34" t="s">
        <v>68</v>
      </c>
      <c r="F39" s="53">
        <f>F40+F43</f>
        <v>2992.7</v>
      </c>
    </row>
    <row r="40" spans="1:6" ht="20.100000000000001" customHeight="1">
      <c r="A40" s="33" t="s">
        <v>99</v>
      </c>
      <c r="B40" s="34" t="s">
        <v>67</v>
      </c>
      <c r="C40" s="34" t="s">
        <v>12</v>
      </c>
      <c r="D40" s="34" t="s">
        <v>100</v>
      </c>
      <c r="E40" s="34" t="s">
        <v>68</v>
      </c>
      <c r="F40" s="53">
        <f>F41</f>
        <v>2938.7</v>
      </c>
    </row>
    <row r="41" spans="1:6" ht="20.100000000000001" customHeight="1">
      <c r="A41" s="33" t="s">
        <v>72</v>
      </c>
      <c r="B41" s="34" t="s">
        <v>67</v>
      </c>
      <c r="C41" s="34" t="s">
        <v>12</v>
      </c>
      <c r="D41" s="34" t="s">
        <v>101</v>
      </c>
      <c r="E41" s="34" t="s">
        <v>68</v>
      </c>
      <c r="F41" s="53">
        <f>SUM(F42:F42)</f>
        <v>2938.7</v>
      </c>
    </row>
    <row r="42" spans="1:6" ht="45" customHeight="1">
      <c r="A42" s="35" t="s">
        <v>74</v>
      </c>
      <c r="B42" s="37" t="s">
        <v>67</v>
      </c>
      <c r="C42" s="37" t="s">
        <v>12</v>
      </c>
      <c r="D42" s="37" t="s">
        <v>101</v>
      </c>
      <c r="E42" s="37" t="s">
        <v>75</v>
      </c>
      <c r="F42" s="54">
        <v>2938.7</v>
      </c>
    </row>
    <row r="43" spans="1:6" ht="20.100000000000001" customHeight="1">
      <c r="A43" s="33" t="s">
        <v>102</v>
      </c>
      <c r="B43" s="34" t="s">
        <v>67</v>
      </c>
      <c r="C43" s="34" t="s">
        <v>12</v>
      </c>
      <c r="D43" s="34" t="s">
        <v>103</v>
      </c>
      <c r="E43" s="34" t="s">
        <v>68</v>
      </c>
      <c r="F43" s="53">
        <f>F44</f>
        <v>54</v>
      </c>
    </row>
    <row r="44" spans="1:6" ht="20.100000000000001" customHeight="1">
      <c r="A44" s="33" t="s">
        <v>72</v>
      </c>
      <c r="B44" s="34" t="s">
        <v>67</v>
      </c>
      <c r="C44" s="34" t="s">
        <v>12</v>
      </c>
      <c r="D44" s="34" t="s">
        <v>104</v>
      </c>
      <c r="E44" s="34" t="s">
        <v>68</v>
      </c>
      <c r="F44" s="53">
        <f>F45</f>
        <v>54</v>
      </c>
    </row>
    <row r="45" spans="1:6" ht="20.100000000000001" customHeight="1">
      <c r="A45" s="35" t="s">
        <v>84</v>
      </c>
      <c r="B45" s="37" t="s">
        <v>67</v>
      </c>
      <c r="C45" s="37" t="s">
        <v>12</v>
      </c>
      <c r="D45" s="37" t="s">
        <v>104</v>
      </c>
      <c r="E45" s="37" t="s">
        <v>85</v>
      </c>
      <c r="F45" s="54">
        <v>54</v>
      </c>
    </row>
    <row r="46" spans="1:6" ht="20.100000000000001" customHeight="1">
      <c r="A46" s="33" t="s">
        <v>13</v>
      </c>
      <c r="B46" s="34" t="s">
        <v>67</v>
      </c>
      <c r="C46" s="34" t="s">
        <v>14</v>
      </c>
      <c r="D46" s="34"/>
      <c r="E46" s="34" t="s">
        <v>68</v>
      </c>
      <c r="F46" s="53">
        <f>F47</f>
        <v>0</v>
      </c>
    </row>
    <row r="47" spans="1:6" ht="31.5" customHeight="1">
      <c r="A47" s="33" t="s">
        <v>504</v>
      </c>
      <c r="B47" s="34" t="s">
        <v>67</v>
      </c>
      <c r="C47" s="34" t="s">
        <v>14</v>
      </c>
      <c r="D47" s="34" t="s">
        <v>69</v>
      </c>
      <c r="E47" s="34"/>
      <c r="F47" s="53">
        <f>F48</f>
        <v>0</v>
      </c>
    </row>
    <row r="48" spans="1:6" ht="30" customHeight="1">
      <c r="A48" s="33" t="s">
        <v>507</v>
      </c>
      <c r="B48" s="34" t="s">
        <v>67</v>
      </c>
      <c r="C48" s="34" t="s">
        <v>14</v>
      </c>
      <c r="D48" s="34" t="s">
        <v>105</v>
      </c>
      <c r="E48" s="34" t="s">
        <v>68</v>
      </c>
      <c r="F48" s="53">
        <f>F49</f>
        <v>0</v>
      </c>
    </row>
    <row r="49" spans="1:6" ht="30" customHeight="1">
      <c r="A49" s="33" t="s">
        <v>507</v>
      </c>
      <c r="B49" s="34" t="s">
        <v>67</v>
      </c>
      <c r="C49" s="34" t="s">
        <v>14</v>
      </c>
      <c r="D49" s="34" t="s">
        <v>106</v>
      </c>
      <c r="E49" s="34"/>
      <c r="F49" s="53">
        <f>F50</f>
        <v>0</v>
      </c>
    </row>
    <row r="50" spans="1:6" ht="20.100000000000001" customHeight="1">
      <c r="A50" s="35" t="s">
        <v>91</v>
      </c>
      <c r="B50" s="37" t="s">
        <v>67</v>
      </c>
      <c r="C50" s="37" t="s">
        <v>14</v>
      </c>
      <c r="D50" s="37" t="s">
        <v>106</v>
      </c>
      <c r="E50" s="37" t="s">
        <v>92</v>
      </c>
      <c r="F50" s="54">
        <v>0</v>
      </c>
    </row>
    <row r="51" spans="1:6" ht="20.100000000000001" customHeight="1">
      <c r="A51" s="33" t="s">
        <v>15</v>
      </c>
      <c r="B51" s="34" t="s">
        <v>67</v>
      </c>
      <c r="C51" s="34" t="s">
        <v>16</v>
      </c>
      <c r="D51" s="34" t="s">
        <v>68</v>
      </c>
      <c r="E51" s="34" t="s">
        <v>68</v>
      </c>
      <c r="F51" s="53">
        <f>F52+F57+F62</f>
        <v>13132.500000000002</v>
      </c>
    </row>
    <row r="52" spans="1:6" ht="29.25" customHeight="1">
      <c r="A52" s="33" t="s">
        <v>504</v>
      </c>
      <c r="B52" s="34" t="s">
        <v>67</v>
      </c>
      <c r="C52" s="34" t="s">
        <v>16</v>
      </c>
      <c r="D52" s="34" t="s">
        <v>69</v>
      </c>
      <c r="E52" s="34"/>
      <c r="F52" s="53">
        <f>F53</f>
        <v>0.7</v>
      </c>
    </row>
    <row r="53" spans="1:6" ht="30" customHeight="1">
      <c r="A53" s="33" t="s">
        <v>506</v>
      </c>
      <c r="B53" s="40" t="s">
        <v>67</v>
      </c>
      <c r="C53" s="40" t="s">
        <v>16</v>
      </c>
      <c r="D53" s="40" t="s">
        <v>87</v>
      </c>
      <c r="E53" s="34"/>
      <c r="F53" s="53">
        <f>F54</f>
        <v>0.7</v>
      </c>
    </row>
    <row r="54" spans="1:6" ht="28.5" customHeight="1">
      <c r="A54" s="41" t="s">
        <v>107</v>
      </c>
      <c r="B54" s="43" t="s">
        <v>67</v>
      </c>
      <c r="C54" s="42" t="s">
        <v>16</v>
      </c>
      <c r="D54" s="43" t="s">
        <v>108</v>
      </c>
      <c r="E54" s="34"/>
      <c r="F54" s="53">
        <f>F55</f>
        <v>0.7</v>
      </c>
    </row>
    <row r="55" spans="1:6" ht="60" customHeight="1">
      <c r="A55" s="44" t="s">
        <v>109</v>
      </c>
      <c r="B55" s="46" t="s">
        <v>67</v>
      </c>
      <c r="C55" s="45" t="s">
        <v>16</v>
      </c>
      <c r="D55" s="46" t="s">
        <v>110</v>
      </c>
      <c r="E55" s="34"/>
      <c r="F55" s="53">
        <f>F56</f>
        <v>0.7</v>
      </c>
    </row>
    <row r="56" spans="1:6" ht="20.100000000000001" customHeight="1">
      <c r="A56" s="35" t="s">
        <v>84</v>
      </c>
      <c r="B56" s="37" t="s">
        <v>67</v>
      </c>
      <c r="C56" s="47" t="s">
        <v>16</v>
      </c>
      <c r="D56" s="48" t="s">
        <v>110</v>
      </c>
      <c r="E56" s="37" t="s">
        <v>85</v>
      </c>
      <c r="F56" s="54">
        <v>0.7</v>
      </c>
    </row>
    <row r="57" spans="1:6" ht="27.75" customHeight="1">
      <c r="A57" s="33" t="s">
        <v>508</v>
      </c>
      <c r="B57" s="34" t="s">
        <v>67</v>
      </c>
      <c r="C57" s="34" t="s">
        <v>16</v>
      </c>
      <c r="D57" s="34" t="s">
        <v>111</v>
      </c>
      <c r="E57" s="34"/>
      <c r="F57" s="53">
        <f>F58</f>
        <v>353.4</v>
      </c>
    </row>
    <row r="58" spans="1:6" ht="30" customHeight="1">
      <c r="A58" s="33" t="s">
        <v>112</v>
      </c>
      <c r="B58" s="34" t="s">
        <v>67</v>
      </c>
      <c r="C58" s="34" t="s">
        <v>16</v>
      </c>
      <c r="D58" s="34" t="s">
        <v>113</v>
      </c>
      <c r="E58" s="34"/>
      <c r="F58" s="53">
        <f>F59</f>
        <v>353.4</v>
      </c>
    </row>
    <row r="59" spans="1:6" ht="43.5" customHeight="1">
      <c r="A59" s="33" t="s">
        <v>509</v>
      </c>
      <c r="B59" s="34" t="s">
        <v>67</v>
      </c>
      <c r="C59" s="34" t="s">
        <v>16</v>
      </c>
      <c r="D59" s="34" t="s">
        <v>114</v>
      </c>
      <c r="E59" s="34"/>
      <c r="F59" s="53">
        <f>SUM(F60:F61)</f>
        <v>353.4</v>
      </c>
    </row>
    <row r="60" spans="1:6" ht="20.100000000000001" customHeight="1">
      <c r="A60" s="35" t="s">
        <v>84</v>
      </c>
      <c r="B60" s="37" t="s">
        <v>67</v>
      </c>
      <c r="C60" s="37" t="s">
        <v>16</v>
      </c>
      <c r="D60" s="37" t="s">
        <v>114</v>
      </c>
      <c r="E60" s="37" t="s">
        <v>85</v>
      </c>
      <c r="F60" s="54">
        <v>230.3</v>
      </c>
    </row>
    <row r="61" spans="1:6" ht="20.100000000000001" customHeight="1">
      <c r="A61" s="35" t="s">
        <v>91</v>
      </c>
      <c r="B61" s="37" t="s">
        <v>67</v>
      </c>
      <c r="C61" s="37" t="s">
        <v>16</v>
      </c>
      <c r="D61" s="37" t="s">
        <v>114</v>
      </c>
      <c r="E61" s="37" t="s">
        <v>92</v>
      </c>
      <c r="F61" s="54">
        <v>123.1</v>
      </c>
    </row>
    <row r="62" spans="1:6" ht="28.5" customHeight="1">
      <c r="A62" s="33" t="s">
        <v>510</v>
      </c>
      <c r="B62" s="34" t="s">
        <v>67</v>
      </c>
      <c r="C62" s="34" t="s">
        <v>16</v>
      </c>
      <c r="D62" s="34" t="s">
        <v>115</v>
      </c>
      <c r="E62" s="34"/>
      <c r="F62" s="53">
        <f>F69+F72+F75+F63</f>
        <v>12778.400000000001</v>
      </c>
    </row>
    <row r="63" spans="1:6" ht="28.5" customHeight="1">
      <c r="A63" s="33" t="s">
        <v>116</v>
      </c>
      <c r="B63" s="34" t="s">
        <v>67</v>
      </c>
      <c r="C63" s="34" t="s">
        <v>16</v>
      </c>
      <c r="D63" s="34" t="s">
        <v>117</v>
      </c>
      <c r="E63" s="34"/>
      <c r="F63" s="53">
        <f>F64+F66</f>
        <v>1210</v>
      </c>
    </row>
    <row r="64" spans="1:6" ht="31.5" customHeight="1">
      <c r="A64" s="33" t="s">
        <v>118</v>
      </c>
      <c r="B64" s="34" t="s">
        <v>67</v>
      </c>
      <c r="C64" s="34" t="s">
        <v>16</v>
      </c>
      <c r="D64" s="34" t="s">
        <v>119</v>
      </c>
      <c r="E64" s="34"/>
      <c r="F64" s="53">
        <f>F65</f>
        <v>584.79999999999995</v>
      </c>
    </row>
    <row r="65" spans="1:6" ht="20.100000000000001" customHeight="1">
      <c r="A65" s="35" t="s">
        <v>84</v>
      </c>
      <c r="B65" s="37" t="s">
        <v>67</v>
      </c>
      <c r="C65" s="37" t="s">
        <v>16</v>
      </c>
      <c r="D65" s="37" t="s">
        <v>119</v>
      </c>
      <c r="E65" s="37" t="s">
        <v>85</v>
      </c>
      <c r="F65" s="54">
        <v>584.79999999999995</v>
      </c>
    </row>
    <row r="66" spans="1:6" ht="30" customHeight="1">
      <c r="A66" s="33" t="s">
        <v>131</v>
      </c>
      <c r="B66" s="34" t="s">
        <v>67</v>
      </c>
      <c r="C66" s="34" t="s">
        <v>16</v>
      </c>
      <c r="D66" s="34" t="s">
        <v>418</v>
      </c>
      <c r="E66" s="37"/>
      <c r="F66" s="53">
        <f>F67</f>
        <v>625.20000000000005</v>
      </c>
    </row>
    <row r="67" spans="1:6" ht="20.100000000000001" customHeight="1">
      <c r="A67" s="33" t="s">
        <v>133</v>
      </c>
      <c r="B67" s="34" t="s">
        <v>67</v>
      </c>
      <c r="C67" s="34" t="s">
        <v>16</v>
      </c>
      <c r="D67" s="34" t="s">
        <v>419</v>
      </c>
      <c r="E67" s="37"/>
      <c r="F67" s="53">
        <f>F68</f>
        <v>625.20000000000005</v>
      </c>
    </row>
    <row r="68" spans="1:6" ht="20.100000000000001" customHeight="1">
      <c r="A68" s="35" t="s">
        <v>84</v>
      </c>
      <c r="B68" s="37" t="s">
        <v>67</v>
      </c>
      <c r="C68" s="37" t="s">
        <v>16</v>
      </c>
      <c r="D68" s="37" t="s">
        <v>419</v>
      </c>
      <c r="E68" s="37" t="s">
        <v>85</v>
      </c>
      <c r="F68" s="54">
        <v>625.20000000000005</v>
      </c>
    </row>
    <row r="69" spans="1:6" ht="20.100000000000001" customHeight="1">
      <c r="A69" s="33" t="s">
        <v>120</v>
      </c>
      <c r="B69" s="34" t="s">
        <v>67</v>
      </c>
      <c r="C69" s="34" t="s">
        <v>16</v>
      </c>
      <c r="D69" s="34" t="s">
        <v>121</v>
      </c>
      <c r="E69" s="34"/>
      <c r="F69" s="53">
        <f>F70</f>
        <v>30</v>
      </c>
    </row>
    <row r="70" spans="1:6" ht="30.75" customHeight="1">
      <c r="A70" s="33" t="s">
        <v>118</v>
      </c>
      <c r="B70" s="34" t="s">
        <v>67</v>
      </c>
      <c r="C70" s="34" t="s">
        <v>16</v>
      </c>
      <c r="D70" s="34" t="s">
        <v>122</v>
      </c>
      <c r="E70" s="34"/>
      <c r="F70" s="53">
        <f>SUM(F71:F71)</f>
        <v>30</v>
      </c>
    </row>
    <row r="71" spans="1:6" ht="20.100000000000001" customHeight="1">
      <c r="A71" s="35" t="s">
        <v>123</v>
      </c>
      <c r="B71" s="37" t="s">
        <v>67</v>
      </c>
      <c r="C71" s="37" t="s">
        <v>16</v>
      </c>
      <c r="D71" s="37" t="s">
        <v>122</v>
      </c>
      <c r="E71" s="37" t="s">
        <v>90</v>
      </c>
      <c r="F71" s="54">
        <v>30</v>
      </c>
    </row>
    <row r="72" spans="1:6" ht="43.5" customHeight="1">
      <c r="A72" s="49" t="s">
        <v>511</v>
      </c>
      <c r="B72" s="34" t="s">
        <v>67</v>
      </c>
      <c r="C72" s="34" t="s">
        <v>16</v>
      </c>
      <c r="D72" s="34" t="s">
        <v>124</v>
      </c>
      <c r="E72" s="34"/>
      <c r="F72" s="53">
        <f>F73</f>
        <v>37.200000000000003</v>
      </c>
    </row>
    <row r="73" spans="1:6" ht="42.75" customHeight="1">
      <c r="A73" s="49" t="s">
        <v>512</v>
      </c>
      <c r="B73" s="34" t="s">
        <v>67</v>
      </c>
      <c r="C73" s="34" t="s">
        <v>16</v>
      </c>
      <c r="D73" s="34" t="s">
        <v>125</v>
      </c>
      <c r="E73" s="34"/>
      <c r="F73" s="53">
        <f>F74</f>
        <v>37.200000000000003</v>
      </c>
    </row>
    <row r="74" spans="1:6" ht="20.100000000000001" customHeight="1">
      <c r="A74" s="35" t="s">
        <v>84</v>
      </c>
      <c r="B74" s="37" t="s">
        <v>67</v>
      </c>
      <c r="C74" s="37" t="s">
        <v>16</v>
      </c>
      <c r="D74" s="37" t="s">
        <v>125</v>
      </c>
      <c r="E74" s="37" t="s">
        <v>85</v>
      </c>
      <c r="F74" s="54">
        <v>37.200000000000003</v>
      </c>
    </row>
    <row r="75" spans="1:6" ht="20.100000000000001" customHeight="1">
      <c r="A75" s="33" t="s">
        <v>126</v>
      </c>
      <c r="B75" s="34" t="s">
        <v>67</v>
      </c>
      <c r="C75" s="34" t="s">
        <v>16</v>
      </c>
      <c r="D75" s="34" t="s">
        <v>127</v>
      </c>
      <c r="E75" s="34"/>
      <c r="F75" s="53">
        <f>SUM(F76,F78,F80)</f>
        <v>11501.2</v>
      </c>
    </row>
    <row r="76" spans="1:6" s="39" customFormat="1" ht="29.25" customHeight="1">
      <c r="A76" s="33" t="s">
        <v>118</v>
      </c>
      <c r="B76" s="34" t="s">
        <v>67</v>
      </c>
      <c r="C76" s="34" t="s">
        <v>16</v>
      </c>
      <c r="D76" s="34" t="s">
        <v>128</v>
      </c>
      <c r="E76" s="34"/>
      <c r="F76" s="53">
        <f>F77</f>
        <v>91.7</v>
      </c>
    </row>
    <row r="77" spans="1:6" s="39" customFormat="1" ht="20.100000000000001" customHeight="1">
      <c r="A77" s="35" t="s">
        <v>91</v>
      </c>
      <c r="B77" s="37" t="s">
        <v>67</v>
      </c>
      <c r="C77" s="37" t="s">
        <v>16</v>
      </c>
      <c r="D77" s="37" t="s">
        <v>128</v>
      </c>
      <c r="E77" s="37" t="s">
        <v>92</v>
      </c>
      <c r="F77" s="54">
        <v>91.7</v>
      </c>
    </row>
    <row r="78" spans="1:6" ht="20.100000000000001" customHeight="1">
      <c r="A78" s="33" t="s">
        <v>129</v>
      </c>
      <c r="B78" s="34" t="s">
        <v>67</v>
      </c>
      <c r="C78" s="34" t="s">
        <v>16</v>
      </c>
      <c r="D78" s="34" t="s">
        <v>130</v>
      </c>
      <c r="E78" s="34"/>
      <c r="F78" s="53">
        <f>F79</f>
        <v>11409.5</v>
      </c>
    </row>
    <row r="79" spans="1:6" ht="20.100000000000001" customHeight="1">
      <c r="A79" s="35" t="s">
        <v>91</v>
      </c>
      <c r="B79" s="37" t="s">
        <v>67</v>
      </c>
      <c r="C79" s="37" t="s">
        <v>16</v>
      </c>
      <c r="D79" s="37" t="s">
        <v>130</v>
      </c>
      <c r="E79" s="37" t="s">
        <v>92</v>
      </c>
      <c r="F79" s="54">
        <v>11409.5</v>
      </c>
    </row>
    <row r="80" spans="1:6" ht="28.5" customHeight="1">
      <c r="A80" s="33" t="s">
        <v>131</v>
      </c>
      <c r="B80" s="34" t="s">
        <v>67</v>
      </c>
      <c r="C80" s="34" t="s">
        <v>16</v>
      </c>
      <c r="D80" s="34" t="s">
        <v>132</v>
      </c>
      <c r="E80" s="34"/>
      <c r="F80" s="53">
        <f>F81</f>
        <v>0</v>
      </c>
    </row>
    <row r="81" spans="1:6" ht="20.100000000000001" customHeight="1">
      <c r="A81" s="33" t="s">
        <v>133</v>
      </c>
      <c r="B81" s="34" t="s">
        <v>67</v>
      </c>
      <c r="C81" s="34" t="s">
        <v>16</v>
      </c>
      <c r="D81" s="34" t="s">
        <v>134</v>
      </c>
      <c r="E81" s="34"/>
      <c r="F81" s="53">
        <f>F82</f>
        <v>0</v>
      </c>
    </row>
    <row r="82" spans="1:6" ht="20.100000000000001" customHeight="1">
      <c r="A82" s="35" t="s">
        <v>91</v>
      </c>
      <c r="B82" s="37" t="s">
        <v>67</v>
      </c>
      <c r="C82" s="37" t="s">
        <v>16</v>
      </c>
      <c r="D82" s="37" t="s">
        <v>134</v>
      </c>
      <c r="E82" s="37" t="s">
        <v>92</v>
      </c>
      <c r="F82" s="54">
        <v>0</v>
      </c>
    </row>
    <row r="83" spans="1:6" ht="20.100000000000001" customHeight="1">
      <c r="A83" s="33" t="s">
        <v>135</v>
      </c>
      <c r="B83" s="34" t="s">
        <v>67</v>
      </c>
      <c r="C83" s="34" t="s">
        <v>18</v>
      </c>
      <c r="D83" s="34" t="s">
        <v>68</v>
      </c>
      <c r="E83" s="34" t="s">
        <v>68</v>
      </c>
      <c r="F83" s="53">
        <f>F84+F93</f>
        <v>3213.6000000000004</v>
      </c>
    </row>
    <row r="84" spans="1:6" ht="28.5">
      <c r="A84" s="33" t="s">
        <v>19</v>
      </c>
      <c r="B84" s="34" t="s">
        <v>67</v>
      </c>
      <c r="C84" s="34" t="s">
        <v>20</v>
      </c>
      <c r="D84" s="34"/>
      <c r="E84" s="34"/>
      <c r="F84" s="53">
        <f>SUM(F85,F88)</f>
        <v>2869.2000000000003</v>
      </c>
    </row>
    <row r="85" spans="1:6" ht="28.5" customHeight="1">
      <c r="A85" s="50" t="s">
        <v>513</v>
      </c>
      <c r="B85" s="46" t="s">
        <v>67</v>
      </c>
      <c r="C85" s="34" t="s">
        <v>20</v>
      </c>
      <c r="D85" s="34" t="s">
        <v>138</v>
      </c>
      <c r="E85" s="34"/>
      <c r="F85" s="53">
        <f>F86</f>
        <v>139.30000000000001</v>
      </c>
    </row>
    <row r="86" spans="1:6" ht="20.100000000000001" customHeight="1">
      <c r="A86" s="50" t="s">
        <v>139</v>
      </c>
      <c r="B86" s="46" t="s">
        <v>67</v>
      </c>
      <c r="C86" s="34" t="s">
        <v>20</v>
      </c>
      <c r="D86" s="34" t="s">
        <v>140</v>
      </c>
      <c r="E86" s="34"/>
      <c r="F86" s="53">
        <f>F87</f>
        <v>139.30000000000001</v>
      </c>
    </row>
    <row r="87" spans="1:6" ht="20.100000000000001" customHeight="1">
      <c r="A87" s="35" t="s">
        <v>84</v>
      </c>
      <c r="B87" s="37" t="s">
        <v>67</v>
      </c>
      <c r="C87" s="37" t="s">
        <v>20</v>
      </c>
      <c r="D87" s="37" t="s">
        <v>140</v>
      </c>
      <c r="E87" s="37" t="s">
        <v>85</v>
      </c>
      <c r="F87" s="54">
        <v>139.30000000000001</v>
      </c>
    </row>
    <row r="88" spans="1:6" ht="30.75" customHeight="1">
      <c r="A88" s="49" t="s">
        <v>136</v>
      </c>
      <c r="B88" s="34" t="s">
        <v>67</v>
      </c>
      <c r="C88" s="34" t="s">
        <v>20</v>
      </c>
      <c r="D88" s="34" t="s">
        <v>137</v>
      </c>
      <c r="E88" s="37"/>
      <c r="F88" s="53">
        <f>F92+F89</f>
        <v>2729.9</v>
      </c>
    </row>
    <row r="89" spans="1:6" ht="30.75" customHeight="1">
      <c r="A89" s="49" t="s">
        <v>141</v>
      </c>
      <c r="B89" s="34" t="s">
        <v>67</v>
      </c>
      <c r="C89" s="34" t="s">
        <v>20</v>
      </c>
      <c r="D89" s="34" t="s">
        <v>142</v>
      </c>
      <c r="E89" s="37"/>
      <c r="F89" s="53">
        <f>F90</f>
        <v>31</v>
      </c>
    </row>
    <row r="90" spans="1:6" ht="20.100000000000001" customHeight="1">
      <c r="A90" s="35" t="s">
        <v>84</v>
      </c>
      <c r="B90" s="37" t="s">
        <v>67</v>
      </c>
      <c r="C90" s="37" t="s">
        <v>20</v>
      </c>
      <c r="D90" s="37" t="s">
        <v>142</v>
      </c>
      <c r="E90" s="37" t="s">
        <v>85</v>
      </c>
      <c r="F90" s="54">
        <v>31</v>
      </c>
    </row>
    <row r="91" spans="1:6" ht="44.25" customHeight="1">
      <c r="A91" s="49" t="s">
        <v>93</v>
      </c>
      <c r="B91" s="34" t="s">
        <v>67</v>
      </c>
      <c r="C91" s="34" t="s">
        <v>20</v>
      </c>
      <c r="D91" s="34" t="s">
        <v>143</v>
      </c>
      <c r="E91" s="37"/>
      <c r="F91" s="53">
        <f>F92</f>
        <v>2698.9</v>
      </c>
    </row>
    <row r="92" spans="1:6" ht="20.100000000000001" customHeight="1">
      <c r="A92" s="35" t="s">
        <v>95</v>
      </c>
      <c r="B92" s="37" t="s">
        <v>67</v>
      </c>
      <c r="C92" s="37" t="s">
        <v>20</v>
      </c>
      <c r="D92" s="37" t="s">
        <v>143</v>
      </c>
      <c r="E92" s="37" t="s">
        <v>96</v>
      </c>
      <c r="F92" s="54">
        <v>2698.9</v>
      </c>
    </row>
    <row r="93" spans="1:6" ht="20.100000000000001" customHeight="1">
      <c r="A93" s="33" t="s">
        <v>21</v>
      </c>
      <c r="B93" s="34" t="s">
        <v>67</v>
      </c>
      <c r="C93" s="34" t="s">
        <v>22</v>
      </c>
      <c r="D93" s="34"/>
      <c r="E93" s="34"/>
      <c r="F93" s="53">
        <f>F94+F98</f>
        <v>344.40000000000003</v>
      </c>
    </row>
    <row r="94" spans="1:6" ht="20.100000000000001" customHeight="1">
      <c r="A94" s="33" t="s">
        <v>21</v>
      </c>
      <c r="B94" s="28" t="s">
        <v>67</v>
      </c>
      <c r="C94" s="34" t="s">
        <v>22</v>
      </c>
      <c r="D94" s="34"/>
      <c r="E94" s="34"/>
      <c r="F94" s="53">
        <f>F95</f>
        <v>0</v>
      </c>
    </row>
    <row r="95" spans="1:6" ht="45" customHeight="1">
      <c r="A95" s="49" t="s">
        <v>514</v>
      </c>
      <c r="B95" s="28" t="s">
        <v>67</v>
      </c>
      <c r="C95" s="34" t="s">
        <v>22</v>
      </c>
      <c r="D95" s="34" t="s">
        <v>488</v>
      </c>
      <c r="E95" s="34"/>
      <c r="F95" s="53">
        <f>F96</f>
        <v>0</v>
      </c>
    </row>
    <row r="96" spans="1:6" ht="29.25" customHeight="1">
      <c r="A96" s="49" t="s">
        <v>489</v>
      </c>
      <c r="B96" s="28" t="s">
        <v>67</v>
      </c>
      <c r="C96" s="34" t="s">
        <v>22</v>
      </c>
      <c r="D96" s="34" t="s">
        <v>490</v>
      </c>
      <c r="E96" s="34"/>
      <c r="F96" s="53">
        <f>F97</f>
        <v>0</v>
      </c>
    </row>
    <row r="97" spans="1:6" ht="20.100000000000001" customHeight="1">
      <c r="A97" s="35" t="s">
        <v>84</v>
      </c>
      <c r="B97" s="36" t="s">
        <v>67</v>
      </c>
      <c r="C97" s="37" t="s">
        <v>22</v>
      </c>
      <c r="D97" s="37" t="s">
        <v>490</v>
      </c>
      <c r="E97" s="37" t="s">
        <v>85</v>
      </c>
      <c r="F97" s="54">
        <v>0</v>
      </c>
    </row>
    <row r="98" spans="1:6" ht="20.100000000000001" customHeight="1">
      <c r="A98" s="49" t="s">
        <v>144</v>
      </c>
      <c r="B98" s="34" t="s">
        <v>67</v>
      </c>
      <c r="C98" s="34" t="s">
        <v>22</v>
      </c>
      <c r="D98" s="34" t="s">
        <v>145</v>
      </c>
      <c r="E98" s="34"/>
      <c r="F98" s="53">
        <f>F99</f>
        <v>344.40000000000003</v>
      </c>
    </row>
    <row r="99" spans="1:6" ht="20.100000000000001" customHeight="1">
      <c r="A99" s="49" t="s">
        <v>146</v>
      </c>
      <c r="B99" s="34" t="s">
        <v>67</v>
      </c>
      <c r="C99" s="34" t="s">
        <v>22</v>
      </c>
      <c r="D99" s="34" t="s">
        <v>147</v>
      </c>
      <c r="E99" s="34"/>
      <c r="F99" s="53">
        <f>F100+F101</f>
        <v>344.40000000000003</v>
      </c>
    </row>
    <row r="100" spans="1:6" ht="20.100000000000001" customHeight="1">
      <c r="A100" s="35" t="s">
        <v>84</v>
      </c>
      <c r="B100" s="37" t="s">
        <v>67</v>
      </c>
      <c r="C100" s="37" t="s">
        <v>22</v>
      </c>
      <c r="D100" s="37" t="s">
        <v>147</v>
      </c>
      <c r="E100" s="37" t="s">
        <v>85</v>
      </c>
      <c r="F100" s="54">
        <v>296.8</v>
      </c>
    </row>
    <row r="101" spans="1:6" ht="28.5" customHeight="1">
      <c r="A101" s="35" t="s">
        <v>420</v>
      </c>
      <c r="B101" s="37" t="s">
        <v>421</v>
      </c>
      <c r="C101" s="37" t="s">
        <v>22</v>
      </c>
      <c r="D101" s="37" t="s">
        <v>147</v>
      </c>
      <c r="E101" s="37" t="s">
        <v>422</v>
      </c>
      <c r="F101" s="54">
        <v>47.6</v>
      </c>
    </row>
    <row r="102" spans="1:6" ht="20.100000000000001" customHeight="1">
      <c r="A102" s="33" t="s">
        <v>23</v>
      </c>
      <c r="B102" s="34" t="s">
        <v>67</v>
      </c>
      <c r="C102" s="34" t="s">
        <v>24</v>
      </c>
      <c r="D102" s="37"/>
      <c r="E102" s="37"/>
      <c r="F102" s="53">
        <f>F103+F112+F134</f>
        <v>126118.1</v>
      </c>
    </row>
    <row r="103" spans="1:6" ht="20.100000000000001" customHeight="1">
      <c r="A103" s="33" t="s">
        <v>25</v>
      </c>
      <c r="B103" s="34" t="s">
        <v>67</v>
      </c>
      <c r="C103" s="34" t="s">
        <v>26</v>
      </c>
      <c r="D103" s="34"/>
      <c r="E103" s="34"/>
      <c r="F103" s="53">
        <f>F108+F104</f>
        <v>12066.8</v>
      </c>
    </row>
    <row r="104" spans="1:6" ht="30" customHeight="1">
      <c r="A104" s="33" t="s">
        <v>515</v>
      </c>
      <c r="B104" s="34" t="s">
        <v>67</v>
      </c>
      <c r="C104" s="34" t="s">
        <v>26</v>
      </c>
      <c r="D104" s="34" t="s">
        <v>148</v>
      </c>
      <c r="E104" s="34"/>
      <c r="F104" s="53">
        <f>F105</f>
        <v>11320.9</v>
      </c>
    </row>
    <row r="105" spans="1:6" ht="32.25" customHeight="1">
      <c r="A105" s="33" t="s">
        <v>516</v>
      </c>
      <c r="B105" s="34" t="s">
        <v>67</v>
      </c>
      <c r="C105" s="34" t="s">
        <v>26</v>
      </c>
      <c r="D105" s="34" t="s">
        <v>149</v>
      </c>
      <c r="E105" s="34"/>
      <c r="F105" s="53">
        <f>SUM(F106:F107)</f>
        <v>11320.9</v>
      </c>
    </row>
    <row r="106" spans="1:6" ht="20.100000000000001" customHeight="1">
      <c r="A106" s="35" t="s">
        <v>84</v>
      </c>
      <c r="B106" s="37" t="s">
        <v>67</v>
      </c>
      <c r="C106" s="37" t="s">
        <v>26</v>
      </c>
      <c r="D106" s="37" t="s">
        <v>149</v>
      </c>
      <c r="E106" s="37" t="s">
        <v>85</v>
      </c>
      <c r="F106" s="54">
        <v>11203.1</v>
      </c>
    </row>
    <row r="107" spans="1:6" ht="20.100000000000001" customHeight="1">
      <c r="A107" s="51" t="s">
        <v>91</v>
      </c>
      <c r="B107" s="129" t="s">
        <v>67</v>
      </c>
      <c r="C107" s="37" t="s">
        <v>26</v>
      </c>
      <c r="D107" s="37" t="s">
        <v>149</v>
      </c>
      <c r="E107" s="37" t="s">
        <v>92</v>
      </c>
      <c r="F107" s="54">
        <v>117.8</v>
      </c>
    </row>
    <row r="108" spans="1:6" ht="20.100000000000001" customHeight="1">
      <c r="A108" s="52" t="s">
        <v>150</v>
      </c>
      <c r="B108" s="130" t="s">
        <v>67</v>
      </c>
      <c r="C108" s="34" t="s">
        <v>26</v>
      </c>
      <c r="D108" s="34" t="s">
        <v>151</v>
      </c>
      <c r="E108" s="34"/>
      <c r="F108" s="53">
        <f>F109</f>
        <v>745.9</v>
      </c>
    </row>
    <row r="109" spans="1:6" ht="20.100000000000001" customHeight="1">
      <c r="A109" s="52" t="s">
        <v>152</v>
      </c>
      <c r="B109" s="130" t="s">
        <v>67</v>
      </c>
      <c r="C109" s="34" t="s">
        <v>26</v>
      </c>
      <c r="D109" s="34" t="s">
        <v>153</v>
      </c>
      <c r="E109" s="34"/>
      <c r="F109" s="53">
        <f>F110</f>
        <v>745.9</v>
      </c>
    </row>
    <row r="110" spans="1:6" ht="32.25" customHeight="1">
      <c r="A110" s="52" t="s">
        <v>154</v>
      </c>
      <c r="B110" s="130" t="s">
        <v>67</v>
      </c>
      <c r="C110" s="34" t="s">
        <v>26</v>
      </c>
      <c r="D110" s="34" t="s">
        <v>155</v>
      </c>
      <c r="E110" s="34"/>
      <c r="F110" s="53">
        <f>F111</f>
        <v>745.9</v>
      </c>
    </row>
    <row r="111" spans="1:6" ht="20.100000000000001" customHeight="1">
      <c r="A111" s="35" t="s">
        <v>84</v>
      </c>
      <c r="B111" s="37" t="s">
        <v>67</v>
      </c>
      <c r="C111" s="37" t="s">
        <v>26</v>
      </c>
      <c r="D111" s="37" t="s">
        <v>155</v>
      </c>
      <c r="E111" s="37" t="s">
        <v>85</v>
      </c>
      <c r="F111" s="54">
        <v>745.9</v>
      </c>
    </row>
    <row r="112" spans="1:6" ht="20.100000000000001" customHeight="1">
      <c r="A112" s="33" t="s">
        <v>27</v>
      </c>
      <c r="B112" s="34" t="s">
        <v>67</v>
      </c>
      <c r="C112" s="34" t="s">
        <v>28</v>
      </c>
      <c r="D112" s="34" t="s">
        <v>68</v>
      </c>
      <c r="E112" s="34" t="s">
        <v>68</v>
      </c>
      <c r="F112" s="53">
        <f>F113+F127</f>
        <v>114006.3</v>
      </c>
    </row>
    <row r="113" spans="1:6" ht="30" customHeight="1">
      <c r="A113" s="33" t="s">
        <v>517</v>
      </c>
      <c r="B113" s="34" t="s">
        <v>67</v>
      </c>
      <c r="C113" s="34" t="s">
        <v>28</v>
      </c>
      <c r="D113" s="34" t="s">
        <v>156</v>
      </c>
      <c r="E113" s="37"/>
      <c r="F113" s="53">
        <f>SUM(F114,F116,F118)</f>
        <v>72986.2</v>
      </c>
    </row>
    <row r="114" spans="1:6" ht="29.25" customHeight="1">
      <c r="A114" s="52" t="s">
        <v>157</v>
      </c>
      <c r="B114" s="130" t="s">
        <v>67</v>
      </c>
      <c r="C114" s="37" t="s">
        <v>28</v>
      </c>
      <c r="D114" s="34" t="s">
        <v>158</v>
      </c>
      <c r="E114" s="37"/>
      <c r="F114" s="53">
        <f>F115</f>
        <v>9832.7000000000007</v>
      </c>
    </row>
    <row r="115" spans="1:6" ht="20.100000000000001" customHeight="1">
      <c r="A115" s="35" t="s">
        <v>84</v>
      </c>
      <c r="B115" s="37" t="s">
        <v>67</v>
      </c>
      <c r="C115" s="37" t="s">
        <v>28</v>
      </c>
      <c r="D115" s="37" t="s">
        <v>158</v>
      </c>
      <c r="E115" s="37" t="s">
        <v>85</v>
      </c>
      <c r="F115" s="54">
        <v>9832.7000000000007</v>
      </c>
    </row>
    <row r="116" spans="1:6" ht="27.75" customHeight="1">
      <c r="A116" s="33" t="s">
        <v>162</v>
      </c>
      <c r="B116" s="37" t="s">
        <v>67</v>
      </c>
      <c r="C116" s="34" t="s">
        <v>28</v>
      </c>
      <c r="D116" s="34" t="s">
        <v>423</v>
      </c>
      <c r="E116" s="34"/>
      <c r="F116" s="53">
        <f>F117</f>
        <v>295.7</v>
      </c>
    </row>
    <row r="117" spans="1:6" ht="20.100000000000001" customHeight="1">
      <c r="A117" s="35" t="s">
        <v>84</v>
      </c>
      <c r="B117" s="37" t="s">
        <v>67</v>
      </c>
      <c r="C117" s="37" t="s">
        <v>28</v>
      </c>
      <c r="D117" s="37" t="s">
        <v>423</v>
      </c>
      <c r="E117" s="37" t="s">
        <v>85</v>
      </c>
      <c r="F117" s="54">
        <v>295.7</v>
      </c>
    </row>
    <row r="118" spans="1:6" ht="29.25" customHeight="1">
      <c r="A118" s="52" t="s">
        <v>131</v>
      </c>
      <c r="B118" s="130" t="s">
        <v>67</v>
      </c>
      <c r="C118" s="34" t="s">
        <v>28</v>
      </c>
      <c r="D118" s="34" t="s">
        <v>159</v>
      </c>
      <c r="E118" s="34" t="s">
        <v>68</v>
      </c>
      <c r="F118" s="53">
        <f>F119+F125+F121+F123</f>
        <v>62857.799999999996</v>
      </c>
    </row>
    <row r="119" spans="1:6" ht="20.100000000000001" customHeight="1">
      <c r="A119" s="52" t="s">
        <v>133</v>
      </c>
      <c r="B119" s="130" t="s">
        <v>67</v>
      </c>
      <c r="C119" s="34" t="s">
        <v>28</v>
      </c>
      <c r="D119" s="34" t="s">
        <v>424</v>
      </c>
      <c r="E119" s="34"/>
      <c r="F119" s="53">
        <f>F120</f>
        <v>100</v>
      </c>
    </row>
    <row r="120" spans="1:6" ht="20.100000000000001" customHeight="1">
      <c r="A120" s="35" t="s">
        <v>84</v>
      </c>
      <c r="B120" s="129" t="s">
        <v>67</v>
      </c>
      <c r="C120" s="37" t="s">
        <v>28</v>
      </c>
      <c r="D120" s="37" t="s">
        <v>424</v>
      </c>
      <c r="E120" s="37" t="s">
        <v>85</v>
      </c>
      <c r="F120" s="54">
        <v>100</v>
      </c>
    </row>
    <row r="121" spans="1:6" ht="46.5" customHeight="1">
      <c r="A121" s="55" t="s">
        <v>425</v>
      </c>
      <c r="B121" s="130" t="s">
        <v>67</v>
      </c>
      <c r="C121" s="34" t="s">
        <v>28</v>
      </c>
      <c r="D121" s="34" t="s">
        <v>160</v>
      </c>
      <c r="E121" s="34"/>
      <c r="F121" s="53">
        <f>F122</f>
        <v>2875.2</v>
      </c>
    </row>
    <row r="122" spans="1:6" ht="20.100000000000001" customHeight="1">
      <c r="A122" s="35" t="s">
        <v>84</v>
      </c>
      <c r="B122" s="37" t="s">
        <v>67</v>
      </c>
      <c r="C122" s="37" t="s">
        <v>28</v>
      </c>
      <c r="D122" s="37" t="s">
        <v>160</v>
      </c>
      <c r="E122" s="37" t="s">
        <v>85</v>
      </c>
      <c r="F122" s="54">
        <v>2875.2</v>
      </c>
    </row>
    <row r="123" spans="1:6" ht="29.25" customHeight="1">
      <c r="A123" s="33" t="s">
        <v>426</v>
      </c>
      <c r="B123" s="34" t="s">
        <v>67</v>
      </c>
      <c r="C123" s="34" t="s">
        <v>28</v>
      </c>
      <c r="D123" s="34" t="s">
        <v>161</v>
      </c>
      <c r="E123" s="37"/>
      <c r="F123" s="53">
        <f>F124</f>
        <v>2875.2</v>
      </c>
    </row>
    <row r="124" spans="1:6" ht="20.100000000000001" customHeight="1">
      <c r="A124" s="35" t="s">
        <v>84</v>
      </c>
      <c r="B124" s="37" t="s">
        <v>67</v>
      </c>
      <c r="C124" s="37" t="s">
        <v>28</v>
      </c>
      <c r="D124" s="37" t="s">
        <v>161</v>
      </c>
      <c r="E124" s="37" t="s">
        <v>85</v>
      </c>
      <c r="F124" s="54">
        <v>2875.2</v>
      </c>
    </row>
    <row r="125" spans="1:6" ht="31.5" customHeight="1">
      <c r="A125" s="52" t="s">
        <v>427</v>
      </c>
      <c r="B125" s="130" t="s">
        <v>67</v>
      </c>
      <c r="C125" s="34" t="s">
        <v>28</v>
      </c>
      <c r="D125" s="34" t="s">
        <v>428</v>
      </c>
      <c r="E125" s="34"/>
      <c r="F125" s="53">
        <f>F126</f>
        <v>57007.4</v>
      </c>
    </row>
    <row r="126" spans="1:6" ht="20.100000000000001" customHeight="1">
      <c r="A126" s="35" t="s">
        <v>84</v>
      </c>
      <c r="B126" s="37" t="s">
        <v>67</v>
      </c>
      <c r="C126" s="37" t="s">
        <v>28</v>
      </c>
      <c r="D126" s="37" t="s">
        <v>428</v>
      </c>
      <c r="E126" s="37" t="s">
        <v>85</v>
      </c>
      <c r="F126" s="54">
        <v>57007.4</v>
      </c>
    </row>
    <row r="127" spans="1:6" ht="28.5">
      <c r="A127" s="52" t="s">
        <v>162</v>
      </c>
      <c r="B127" s="130" t="s">
        <v>67</v>
      </c>
      <c r="C127" s="34" t="s">
        <v>28</v>
      </c>
      <c r="D127" s="34" t="s">
        <v>163</v>
      </c>
      <c r="E127" s="34"/>
      <c r="F127" s="53">
        <f>F128</f>
        <v>41020.100000000006</v>
      </c>
    </row>
    <row r="128" spans="1:6" ht="20.100000000000001" customHeight="1">
      <c r="A128" s="52" t="s">
        <v>152</v>
      </c>
      <c r="B128" s="130" t="s">
        <v>67</v>
      </c>
      <c r="C128" s="34" t="s">
        <v>28</v>
      </c>
      <c r="D128" s="34" t="s">
        <v>164</v>
      </c>
      <c r="E128" s="34"/>
      <c r="F128" s="53">
        <f>F129</f>
        <v>41020.100000000006</v>
      </c>
    </row>
    <row r="129" spans="1:6" ht="20.100000000000001" customHeight="1">
      <c r="A129" s="52" t="s">
        <v>429</v>
      </c>
      <c r="B129" s="130" t="s">
        <v>67</v>
      </c>
      <c r="C129" s="34" t="s">
        <v>28</v>
      </c>
      <c r="D129" s="34" t="s">
        <v>165</v>
      </c>
      <c r="E129" s="34"/>
      <c r="F129" s="53">
        <f>F130+F131+F132+F133</f>
        <v>41020.100000000006</v>
      </c>
    </row>
    <row r="130" spans="1:6" ht="44.25" customHeight="1">
      <c r="A130" s="35" t="s">
        <v>74</v>
      </c>
      <c r="B130" s="37" t="s">
        <v>67</v>
      </c>
      <c r="C130" s="37" t="s">
        <v>28</v>
      </c>
      <c r="D130" s="37" t="s">
        <v>165</v>
      </c>
      <c r="E130" s="37" t="s">
        <v>75</v>
      </c>
      <c r="F130" s="54">
        <v>27589.7</v>
      </c>
    </row>
    <row r="131" spans="1:6" ht="20.100000000000001" customHeight="1">
      <c r="A131" s="35" t="s">
        <v>84</v>
      </c>
      <c r="B131" s="37" t="s">
        <v>67</v>
      </c>
      <c r="C131" s="37" t="s">
        <v>28</v>
      </c>
      <c r="D131" s="37" t="s">
        <v>165</v>
      </c>
      <c r="E131" s="37" t="s">
        <v>85</v>
      </c>
      <c r="F131" s="54">
        <v>13287.2</v>
      </c>
    </row>
    <row r="132" spans="1:6" ht="20.100000000000001" customHeight="1">
      <c r="A132" s="35" t="s">
        <v>123</v>
      </c>
      <c r="B132" s="37" t="s">
        <v>67</v>
      </c>
      <c r="C132" s="37" t="s">
        <v>28</v>
      </c>
      <c r="D132" s="37" t="s">
        <v>165</v>
      </c>
      <c r="E132" s="37" t="s">
        <v>90</v>
      </c>
      <c r="F132" s="54">
        <v>1.9</v>
      </c>
    </row>
    <row r="133" spans="1:6" ht="20.100000000000001" customHeight="1">
      <c r="A133" s="51" t="s">
        <v>91</v>
      </c>
      <c r="B133" s="129" t="s">
        <v>67</v>
      </c>
      <c r="C133" s="37" t="s">
        <v>28</v>
      </c>
      <c r="D133" s="37" t="s">
        <v>165</v>
      </c>
      <c r="E133" s="37" t="s">
        <v>92</v>
      </c>
      <c r="F133" s="54">
        <v>141.30000000000001</v>
      </c>
    </row>
    <row r="134" spans="1:6" ht="20.100000000000001" customHeight="1">
      <c r="A134" s="33" t="s">
        <v>29</v>
      </c>
      <c r="B134" s="34" t="s">
        <v>67</v>
      </c>
      <c r="C134" s="34" t="s">
        <v>30</v>
      </c>
      <c r="D134" s="34"/>
      <c r="E134" s="34"/>
      <c r="F134" s="53">
        <f>F135+F138+F141</f>
        <v>45</v>
      </c>
    </row>
    <row r="135" spans="1:6" ht="20.100000000000001" customHeight="1">
      <c r="A135" s="33" t="s">
        <v>430</v>
      </c>
      <c r="B135" s="34" t="s">
        <v>67</v>
      </c>
      <c r="C135" s="34" t="s">
        <v>30</v>
      </c>
      <c r="D135" s="34" t="s">
        <v>431</v>
      </c>
      <c r="E135" s="34"/>
      <c r="F135" s="53">
        <f>F136</f>
        <v>31</v>
      </c>
    </row>
    <row r="136" spans="1:6" ht="20.100000000000001" customHeight="1">
      <c r="A136" s="33" t="s">
        <v>432</v>
      </c>
      <c r="B136" s="34" t="s">
        <v>67</v>
      </c>
      <c r="C136" s="34" t="s">
        <v>30</v>
      </c>
      <c r="D136" s="34" t="s">
        <v>433</v>
      </c>
      <c r="E136" s="34"/>
      <c r="F136" s="53">
        <f>F137</f>
        <v>31</v>
      </c>
    </row>
    <row r="137" spans="1:6" ht="20.100000000000001" customHeight="1">
      <c r="A137" s="35" t="s">
        <v>84</v>
      </c>
      <c r="B137" s="37" t="s">
        <v>67</v>
      </c>
      <c r="C137" s="37" t="s">
        <v>30</v>
      </c>
      <c r="D137" s="37" t="s">
        <v>433</v>
      </c>
      <c r="E137" s="37" t="s">
        <v>85</v>
      </c>
      <c r="F137" s="54">
        <v>31</v>
      </c>
    </row>
    <row r="138" spans="1:6" ht="42.75" customHeight="1">
      <c r="A138" s="33" t="s">
        <v>496</v>
      </c>
      <c r="B138" s="34" t="s">
        <v>67</v>
      </c>
      <c r="C138" s="34" t="s">
        <v>30</v>
      </c>
      <c r="D138" s="34" t="s">
        <v>495</v>
      </c>
      <c r="E138" s="34"/>
      <c r="F138" s="53">
        <f>F139</f>
        <v>0</v>
      </c>
    </row>
    <row r="139" spans="1:6" ht="20.100000000000001" customHeight="1">
      <c r="A139" s="33" t="s">
        <v>498</v>
      </c>
      <c r="B139" s="34" t="s">
        <v>67</v>
      </c>
      <c r="C139" s="34" t="s">
        <v>30</v>
      </c>
      <c r="D139" s="34" t="s">
        <v>497</v>
      </c>
      <c r="E139" s="34"/>
      <c r="F139" s="53">
        <f>F140</f>
        <v>0</v>
      </c>
    </row>
    <row r="140" spans="1:6" ht="20.100000000000001" customHeight="1">
      <c r="A140" s="35" t="s">
        <v>84</v>
      </c>
      <c r="B140" s="37" t="s">
        <v>67</v>
      </c>
      <c r="C140" s="37" t="s">
        <v>30</v>
      </c>
      <c r="D140" s="37" t="s">
        <v>497</v>
      </c>
      <c r="E140" s="37" t="s">
        <v>85</v>
      </c>
      <c r="F140" s="54">
        <v>0</v>
      </c>
    </row>
    <row r="141" spans="1:6" ht="30.75" customHeight="1">
      <c r="A141" s="56" t="s">
        <v>166</v>
      </c>
      <c r="B141" s="46" t="s">
        <v>67</v>
      </c>
      <c r="C141" s="34" t="s">
        <v>30</v>
      </c>
      <c r="D141" s="34" t="s">
        <v>167</v>
      </c>
      <c r="E141" s="34"/>
      <c r="F141" s="53">
        <f>F143</f>
        <v>14</v>
      </c>
    </row>
    <row r="142" spans="1:6" ht="20.100000000000001" customHeight="1">
      <c r="A142" s="56" t="s">
        <v>168</v>
      </c>
      <c r="B142" s="46" t="s">
        <v>67</v>
      </c>
      <c r="C142" s="34" t="s">
        <v>30</v>
      </c>
      <c r="D142" s="34" t="s">
        <v>169</v>
      </c>
      <c r="E142" s="34"/>
      <c r="F142" s="53">
        <f>F143</f>
        <v>14</v>
      </c>
    </row>
    <row r="143" spans="1:6" ht="20.100000000000001" customHeight="1">
      <c r="A143" s="35" t="s">
        <v>84</v>
      </c>
      <c r="B143" s="37" t="s">
        <v>67</v>
      </c>
      <c r="C143" s="37" t="s">
        <v>30</v>
      </c>
      <c r="D143" s="37" t="s">
        <v>169</v>
      </c>
      <c r="E143" s="37" t="s">
        <v>85</v>
      </c>
      <c r="F143" s="54">
        <v>14</v>
      </c>
    </row>
    <row r="144" spans="1:6" ht="20.100000000000001" customHeight="1">
      <c r="A144" s="33" t="s">
        <v>31</v>
      </c>
      <c r="B144" s="34" t="s">
        <v>67</v>
      </c>
      <c r="C144" s="34" t="s">
        <v>32</v>
      </c>
      <c r="D144" s="34"/>
      <c r="E144" s="34"/>
      <c r="F144" s="53">
        <f>F145+F163+F170</f>
        <v>57091.1</v>
      </c>
    </row>
    <row r="145" spans="1:6" s="39" customFormat="1" ht="20.100000000000001" customHeight="1">
      <c r="A145" s="33" t="s">
        <v>33</v>
      </c>
      <c r="B145" s="34" t="s">
        <v>67</v>
      </c>
      <c r="C145" s="34" t="s">
        <v>34</v>
      </c>
      <c r="D145" s="34" t="s">
        <v>68</v>
      </c>
      <c r="E145" s="34" t="s">
        <v>68</v>
      </c>
      <c r="F145" s="53">
        <f>F146+F149+F153</f>
        <v>12724</v>
      </c>
    </row>
    <row r="146" spans="1:6" s="39" customFormat="1" ht="30" customHeight="1">
      <c r="A146" s="57" t="s">
        <v>518</v>
      </c>
      <c r="B146" s="58" t="s">
        <v>67</v>
      </c>
      <c r="C146" s="58" t="s">
        <v>34</v>
      </c>
      <c r="D146" s="58" t="s">
        <v>170</v>
      </c>
      <c r="E146" s="34"/>
      <c r="F146" s="53">
        <f>F147</f>
        <v>0</v>
      </c>
    </row>
    <row r="147" spans="1:6" s="39" customFormat="1" ht="20.100000000000001" customHeight="1">
      <c r="A147" s="57" t="s">
        <v>171</v>
      </c>
      <c r="B147" s="58" t="s">
        <v>67</v>
      </c>
      <c r="C147" s="58" t="s">
        <v>34</v>
      </c>
      <c r="D147" s="58" t="s">
        <v>172</v>
      </c>
      <c r="E147" s="34"/>
      <c r="F147" s="53">
        <f>SUM(F148:F148)</f>
        <v>0</v>
      </c>
    </row>
    <row r="148" spans="1:6" ht="20.100000000000001" customHeight="1">
      <c r="A148" s="35" t="s">
        <v>84</v>
      </c>
      <c r="B148" s="37" t="s">
        <v>67</v>
      </c>
      <c r="C148" s="59" t="s">
        <v>34</v>
      </c>
      <c r="D148" s="59" t="s">
        <v>172</v>
      </c>
      <c r="E148" s="37" t="s">
        <v>85</v>
      </c>
      <c r="F148" s="54">
        <v>0</v>
      </c>
    </row>
    <row r="149" spans="1:6" ht="43.5" customHeight="1">
      <c r="A149" s="33" t="s">
        <v>519</v>
      </c>
      <c r="B149" s="34" t="s">
        <v>67</v>
      </c>
      <c r="C149" s="58" t="s">
        <v>34</v>
      </c>
      <c r="D149" s="58" t="s">
        <v>175</v>
      </c>
      <c r="E149" s="34"/>
      <c r="F149" s="53">
        <f t="shared" ref="F149:F151" si="0">F150</f>
        <v>97</v>
      </c>
    </row>
    <row r="150" spans="1:6" ht="20.100000000000001" customHeight="1">
      <c r="A150" s="33" t="s">
        <v>520</v>
      </c>
      <c r="B150" s="34" t="s">
        <v>67</v>
      </c>
      <c r="C150" s="58" t="s">
        <v>34</v>
      </c>
      <c r="D150" s="58" t="s">
        <v>434</v>
      </c>
      <c r="E150" s="37"/>
      <c r="F150" s="53">
        <f t="shared" si="0"/>
        <v>97</v>
      </c>
    </row>
    <row r="151" spans="1:6" ht="88.5" customHeight="1">
      <c r="A151" s="135" t="s">
        <v>521</v>
      </c>
      <c r="B151" s="34" t="s">
        <v>67</v>
      </c>
      <c r="C151" s="58" t="s">
        <v>34</v>
      </c>
      <c r="D151" s="58" t="s">
        <v>435</v>
      </c>
      <c r="E151" s="34"/>
      <c r="F151" s="53">
        <f t="shared" si="0"/>
        <v>97</v>
      </c>
    </row>
    <row r="152" spans="1:6" ht="20.100000000000001" customHeight="1">
      <c r="A152" s="35" t="s">
        <v>173</v>
      </c>
      <c r="B152" s="37" t="s">
        <v>67</v>
      </c>
      <c r="C152" s="59" t="s">
        <v>34</v>
      </c>
      <c r="D152" s="59" t="s">
        <v>435</v>
      </c>
      <c r="E152" s="37" t="s">
        <v>174</v>
      </c>
      <c r="F152" s="54">
        <v>97</v>
      </c>
    </row>
    <row r="153" spans="1:6" ht="20.100000000000001" customHeight="1">
      <c r="A153" s="33" t="s">
        <v>176</v>
      </c>
      <c r="B153" s="34" t="s">
        <v>67</v>
      </c>
      <c r="C153" s="58" t="s">
        <v>34</v>
      </c>
      <c r="D153" s="58" t="s">
        <v>177</v>
      </c>
      <c r="E153" s="34"/>
      <c r="F153" s="53">
        <f>SUM(F154)</f>
        <v>12627</v>
      </c>
    </row>
    <row r="154" spans="1:6" ht="20.100000000000001" customHeight="1">
      <c r="A154" s="33" t="s">
        <v>178</v>
      </c>
      <c r="B154" s="34" t="s">
        <v>67</v>
      </c>
      <c r="C154" s="34" t="s">
        <v>34</v>
      </c>
      <c r="D154" s="34" t="s">
        <v>179</v>
      </c>
      <c r="E154" s="34" t="s">
        <v>68</v>
      </c>
      <c r="F154" s="53">
        <f>F155+F161+F159</f>
        <v>12627</v>
      </c>
    </row>
    <row r="155" spans="1:6" ht="20.100000000000001" customHeight="1">
      <c r="A155" s="33" t="s">
        <v>152</v>
      </c>
      <c r="B155" s="34" t="s">
        <v>67</v>
      </c>
      <c r="C155" s="34" t="s">
        <v>34</v>
      </c>
      <c r="D155" s="34" t="s">
        <v>180</v>
      </c>
      <c r="E155" s="34"/>
      <c r="F155" s="53">
        <f>F156</f>
        <v>7875.2</v>
      </c>
    </row>
    <row r="156" spans="1:6" ht="30.75" customHeight="1">
      <c r="A156" s="33" t="s">
        <v>181</v>
      </c>
      <c r="B156" s="34" t="s">
        <v>67</v>
      </c>
      <c r="C156" s="34" t="s">
        <v>34</v>
      </c>
      <c r="D156" s="34" t="s">
        <v>182</v>
      </c>
      <c r="E156" s="34"/>
      <c r="F156" s="53">
        <f>F157+F158</f>
        <v>7875.2</v>
      </c>
    </row>
    <row r="157" spans="1:6" ht="45.75" customHeight="1">
      <c r="A157" s="35" t="s">
        <v>74</v>
      </c>
      <c r="B157" s="37" t="s">
        <v>67</v>
      </c>
      <c r="C157" s="37" t="s">
        <v>34</v>
      </c>
      <c r="D157" s="37" t="s">
        <v>182</v>
      </c>
      <c r="E157" s="37" t="s">
        <v>75</v>
      </c>
      <c r="F157" s="54">
        <v>7338.7</v>
      </c>
    </row>
    <row r="158" spans="1:6" ht="20.100000000000001" customHeight="1">
      <c r="A158" s="35" t="s">
        <v>84</v>
      </c>
      <c r="B158" s="37" t="s">
        <v>67</v>
      </c>
      <c r="C158" s="37" t="s">
        <v>34</v>
      </c>
      <c r="D158" s="37" t="s">
        <v>182</v>
      </c>
      <c r="E158" s="37" t="s">
        <v>85</v>
      </c>
      <c r="F158" s="54">
        <v>536.5</v>
      </c>
    </row>
    <row r="159" spans="1:6" ht="20.100000000000001" customHeight="1">
      <c r="A159" s="33" t="s">
        <v>183</v>
      </c>
      <c r="B159" s="34" t="s">
        <v>67</v>
      </c>
      <c r="C159" s="34" t="s">
        <v>34</v>
      </c>
      <c r="D159" s="34" t="s">
        <v>184</v>
      </c>
      <c r="E159" s="34" t="s">
        <v>68</v>
      </c>
      <c r="F159" s="53">
        <f>F160</f>
        <v>1450.3</v>
      </c>
    </row>
    <row r="160" spans="1:6" ht="20.100000000000001" customHeight="1">
      <c r="A160" s="35" t="s">
        <v>84</v>
      </c>
      <c r="B160" s="37" t="s">
        <v>67</v>
      </c>
      <c r="C160" s="37" t="s">
        <v>34</v>
      </c>
      <c r="D160" s="37" t="s">
        <v>184</v>
      </c>
      <c r="E160" s="37" t="s">
        <v>85</v>
      </c>
      <c r="F160" s="54">
        <v>1450.3</v>
      </c>
    </row>
    <row r="161" spans="1:6" ht="20.100000000000001" customHeight="1">
      <c r="A161" s="33" t="s">
        <v>185</v>
      </c>
      <c r="B161" s="34" t="s">
        <v>67</v>
      </c>
      <c r="C161" s="34" t="s">
        <v>34</v>
      </c>
      <c r="D161" s="34" t="s">
        <v>186</v>
      </c>
      <c r="E161" s="34" t="s">
        <v>68</v>
      </c>
      <c r="F161" s="53">
        <f>F162</f>
        <v>3301.5</v>
      </c>
    </row>
    <row r="162" spans="1:6" ht="20.100000000000001" customHeight="1">
      <c r="A162" s="35" t="s">
        <v>84</v>
      </c>
      <c r="B162" s="37" t="s">
        <v>67</v>
      </c>
      <c r="C162" s="37" t="s">
        <v>34</v>
      </c>
      <c r="D162" s="37" t="s">
        <v>186</v>
      </c>
      <c r="E162" s="37" t="s">
        <v>85</v>
      </c>
      <c r="F162" s="54">
        <v>3301.5</v>
      </c>
    </row>
    <row r="163" spans="1:6" ht="20.100000000000001" customHeight="1">
      <c r="A163" s="33" t="s">
        <v>35</v>
      </c>
      <c r="B163" s="34" t="s">
        <v>67</v>
      </c>
      <c r="C163" s="34" t="s">
        <v>36</v>
      </c>
      <c r="D163" s="34" t="s">
        <v>68</v>
      </c>
      <c r="E163" s="34" t="s">
        <v>68</v>
      </c>
      <c r="F163" s="53">
        <f>F164+F167</f>
        <v>797.9</v>
      </c>
    </row>
    <row r="164" spans="1:6" ht="30" customHeight="1">
      <c r="A164" s="33" t="s">
        <v>522</v>
      </c>
      <c r="B164" s="34" t="s">
        <v>67</v>
      </c>
      <c r="C164" s="34" t="s">
        <v>36</v>
      </c>
      <c r="D164" s="34" t="s">
        <v>187</v>
      </c>
      <c r="E164" s="34" t="s">
        <v>68</v>
      </c>
      <c r="F164" s="53">
        <f>F165</f>
        <v>0</v>
      </c>
    </row>
    <row r="165" spans="1:6" ht="20.100000000000001" customHeight="1">
      <c r="A165" s="33" t="s">
        <v>188</v>
      </c>
      <c r="B165" s="34" t="s">
        <v>67</v>
      </c>
      <c r="C165" s="34" t="s">
        <v>36</v>
      </c>
      <c r="D165" s="34" t="s">
        <v>189</v>
      </c>
      <c r="E165" s="34"/>
      <c r="F165" s="53">
        <f>F166</f>
        <v>0</v>
      </c>
    </row>
    <row r="166" spans="1:6" ht="20.100000000000001" customHeight="1">
      <c r="A166" s="35" t="s">
        <v>173</v>
      </c>
      <c r="B166" s="37" t="s">
        <v>67</v>
      </c>
      <c r="C166" s="37" t="s">
        <v>36</v>
      </c>
      <c r="D166" s="37" t="s">
        <v>189</v>
      </c>
      <c r="E166" s="37" t="s">
        <v>174</v>
      </c>
      <c r="F166" s="54">
        <v>0</v>
      </c>
    </row>
    <row r="167" spans="1:6" ht="20.100000000000001" customHeight="1">
      <c r="A167" s="33" t="s">
        <v>190</v>
      </c>
      <c r="B167" s="34" t="s">
        <v>67</v>
      </c>
      <c r="C167" s="34" t="s">
        <v>36</v>
      </c>
      <c r="D167" s="34" t="s">
        <v>191</v>
      </c>
      <c r="E167" s="37"/>
      <c r="F167" s="53">
        <f>F168</f>
        <v>797.9</v>
      </c>
    </row>
    <row r="168" spans="1:6" ht="20.100000000000001" customHeight="1">
      <c r="A168" s="33" t="s">
        <v>188</v>
      </c>
      <c r="B168" s="34" t="s">
        <v>67</v>
      </c>
      <c r="C168" s="34" t="s">
        <v>36</v>
      </c>
      <c r="D168" s="34" t="s">
        <v>192</v>
      </c>
      <c r="E168" s="131" t="s">
        <v>68</v>
      </c>
      <c r="F168" s="53">
        <f>F169</f>
        <v>797.9</v>
      </c>
    </row>
    <row r="169" spans="1:6" ht="20.100000000000001" customHeight="1">
      <c r="A169" s="35" t="s">
        <v>84</v>
      </c>
      <c r="B169" s="37" t="s">
        <v>67</v>
      </c>
      <c r="C169" s="37" t="s">
        <v>36</v>
      </c>
      <c r="D169" s="37" t="s">
        <v>192</v>
      </c>
      <c r="E169" s="37" t="s">
        <v>85</v>
      </c>
      <c r="F169" s="54">
        <v>797.9</v>
      </c>
    </row>
    <row r="170" spans="1:6" ht="20.100000000000001" customHeight="1">
      <c r="A170" s="33" t="s">
        <v>37</v>
      </c>
      <c r="B170" s="34" t="s">
        <v>67</v>
      </c>
      <c r="C170" s="34" t="s">
        <v>38</v>
      </c>
      <c r="D170" s="34" t="s">
        <v>68</v>
      </c>
      <c r="E170" s="34" t="s">
        <v>68</v>
      </c>
      <c r="F170" s="53">
        <f>F171+F174+F191+F194+F197</f>
        <v>43569.2</v>
      </c>
    </row>
    <row r="171" spans="1:6" ht="30.75" customHeight="1">
      <c r="A171" s="33" t="s">
        <v>523</v>
      </c>
      <c r="B171" s="34" t="s">
        <v>67</v>
      </c>
      <c r="C171" s="34" t="s">
        <v>38</v>
      </c>
      <c r="D171" s="34" t="s">
        <v>193</v>
      </c>
      <c r="E171" s="34"/>
      <c r="F171" s="53">
        <f>F172</f>
        <v>6592</v>
      </c>
    </row>
    <row r="172" spans="1:6" s="39" customFormat="1" ht="30" customHeight="1">
      <c r="A172" s="52" t="s">
        <v>194</v>
      </c>
      <c r="B172" s="130" t="s">
        <v>67</v>
      </c>
      <c r="C172" s="34" t="s">
        <v>38</v>
      </c>
      <c r="D172" s="34" t="s">
        <v>195</v>
      </c>
      <c r="E172" s="34"/>
      <c r="F172" s="53">
        <f>SUM(F173:F173)</f>
        <v>6592</v>
      </c>
    </row>
    <row r="173" spans="1:6" s="39" customFormat="1" ht="20.100000000000001" customHeight="1">
      <c r="A173" s="35" t="s">
        <v>84</v>
      </c>
      <c r="B173" s="37" t="s">
        <v>67</v>
      </c>
      <c r="C173" s="37" t="s">
        <v>38</v>
      </c>
      <c r="D173" s="37" t="s">
        <v>195</v>
      </c>
      <c r="E173" s="37" t="s">
        <v>85</v>
      </c>
      <c r="F173" s="54">
        <v>6592</v>
      </c>
    </row>
    <row r="174" spans="1:6" s="39" customFormat="1" ht="30.75" customHeight="1">
      <c r="A174" s="33" t="s">
        <v>524</v>
      </c>
      <c r="B174" s="34" t="s">
        <v>67</v>
      </c>
      <c r="C174" s="34" t="s">
        <v>38</v>
      </c>
      <c r="D174" s="34" t="s">
        <v>196</v>
      </c>
      <c r="E174" s="34"/>
      <c r="F174" s="53">
        <f>SUM(F175,F184,F178)</f>
        <v>20256.699999999997</v>
      </c>
    </row>
    <row r="175" spans="1:6" ht="20.100000000000001" customHeight="1">
      <c r="A175" s="33" t="s">
        <v>197</v>
      </c>
      <c r="B175" s="34" t="s">
        <v>67</v>
      </c>
      <c r="C175" s="34" t="s">
        <v>38</v>
      </c>
      <c r="D175" s="34" t="s">
        <v>198</v>
      </c>
      <c r="E175" s="34"/>
      <c r="F175" s="53">
        <f>F176</f>
        <v>700</v>
      </c>
    </row>
    <row r="176" spans="1:6" ht="32.25" customHeight="1">
      <c r="A176" s="52" t="s">
        <v>525</v>
      </c>
      <c r="B176" s="34" t="s">
        <v>67</v>
      </c>
      <c r="C176" s="34" t="s">
        <v>38</v>
      </c>
      <c r="D176" s="34" t="s">
        <v>199</v>
      </c>
      <c r="E176" s="34"/>
      <c r="F176" s="53">
        <f>SUM(F177)</f>
        <v>700</v>
      </c>
    </row>
    <row r="177" spans="1:6" ht="20.100000000000001" customHeight="1">
      <c r="A177" s="51" t="s">
        <v>91</v>
      </c>
      <c r="B177" s="37" t="s">
        <v>67</v>
      </c>
      <c r="C177" s="37" t="s">
        <v>38</v>
      </c>
      <c r="D177" s="37" t="s">
        <v>199</v>
      </c>
      <c r="E177" s="37" t="s">
        <v>92</v>
      </c>
      <c r="F177" s="54">
        <v>700</v>
      </c>
    </row>
    <row r="178" spans="1:6" ht="20.100000000000001" customHeight="1">
      <c r="A178" s="33" t="s">
        <v>200</v>
      </c>
      <c r="B178" s="34" t="s">
        <v>67</v>
      </c>
      <c r="C178" s="34" t="s">
        <v>38</v>
      </c>
      <c r="D178" s="34" t="s">
        <v>201</v>
      </c>
      <c r="E178" s="34"/>
      <c r="F178" s="53">
        <f>F179+F181</f>
        <v>11827.8</v>
      </c>
    </row>
    <row r="179" spans="1:6" ht="30" customHeight="1">
      <c r="A179" s="52" t="s">
        <v>525</v>
      </c>
      <c r="B179" s="130" t="s">
        <v>67</v>
      </c>
      <c r="C179" s="34" t="s">
        <v>38</v>
      </c>
      <c r="D179" s="34" t="s">
        <v>202</v>
      </c>
      <c r="E179" s="34"/>
      <c r="F179" s="53">
        <f>F180</f>
        <v>3347.7</v>
      </c>
    </row>
    <row r="180" spans="1:6" ht="20.100000000000001" customHeight="1">
      <c r="A180" s="35" t="s">
        <v>84</v>
      </c>
      <c r="B180" s="37" t="s">
        <v>67</v>
      </c>
      <c r="C180" s="37" t="s">
        <v>38</v>
      </c>
      <c r="D180" s="37" t="s">
        <v>202</v>
      </c>
      <c r="E180" s="37" t="s">
        <v>85</v>
      </c>
      <c r="F180" s="54">
        <v>3347.7</v>
      </c>
    </row>
    <row r="181" spans="1:6" ht="29.25" customHeight="1">
      <c r="A181" s="33" t="s">
        <v>131</v>
      </c>
      <c r="B181" s="34" t="s">
        <v>67</v>
      </c>
      <c r="C181" s="34" t="s">
        <v>38</v>
      </c>
      <c r="D181" s="34" t="s">
        <v>203</v>
      </c>
      <c r="E181" s="34"/>
      <c r="F181" s="53">
        <f t="shared" ref="F181:F182" si="1">F182</f>
        <v>8480.1</v>
      </c>
    </row>
    <row r="182" spans="1:6" ht="20.100000000000001" customHeight="1">
      <c r="A182" s="33" t="s">
        <v>133</v>
      </c>
      <c r="B182" s="34" t="s">
        <v>67</v>
      </c>
      <c r="C182" s="34" t="s">
        <v>38</v>
      </c>
      <c r="D182" s="34" t="s">
        <v>204</v>
      </c>
      <c r="E182" s="34"/>
      <c r="F182" s="53">
        <f t="shared" si="1"/>
        <v>8480.1</v>
      </c>
    </row>
    <row r="183" spans="1:6" ht="20.100000000000001" customHeight="1">
      <c r="A183" s="35" t="s">
        <v>84</v>
      </c>
      <c r="B183" s="37" t="s">
        <v>67</v>
      </c>
      <c r="C183" s="37" t="s">
        <v>38</v>
      </c>
      <c r="D183" s="37" t="s">
        <v>204</v>
      </c>
      <c r="E183" s="37" t="s">
        <v>85</v>
      </c>
      <c r="F183" s="54">
        <v>8480.1</v>
      </c>
    </row>
    <row r="184" spans="1:6" ht="33.75" customHeight="1">
      <c r="A184" s="33" t="s">
        <v>526</v>
      </c>
      <c r="B184" s="34" t="s">
        <v>67</v>
      </c>
      <c r="C184" s="34" t="s">
        <v>38</v>
      </c>
      <c r="D184" s="34" t="s">
        <v>436</v>
      </c>
      <c r="E184" s="34"/>
      <c r="F184" s="53">
        <f>F185+F188</f>
        <v>7728.9</v>
      </c>
    </row>
    <row r="185" spans="1:6" ht="20.100000000000001" customHeight="1">
      <c r="A185" s="33" t="s">
        <v>205</v>
      </c>
      <c r="B185" s="34" t="s">
        <v>67</v>
      </c>
      <c r="C185" s="34" t="s">
        <v>38</v>
      </c>
      <c r="D185" s="34" t="s">
        <v>437</v>
      </c>
      <c r="E185" s="34"/>
      <c r="F185" s="53">
        <f>F186+F187</f>
        <v>7374.2</v>
      </c>
    </row>
    <row r="186" spans="1:6" ht="20.100000000000001" customHeight="1">
      <c r="A186" s="35" t="s">
        <v>84</v>
      </c>
      <c r="B186" s="37" t="s">
        <v>67</v>
      </c>
      <c r="C186" s="37" t="s">
        <v>38</v>
      </c>
      <c r="D186" s="37" t="s">
        <v>437</v>
      </c>
      <c r="E186" s="37" t="s">
        <v>85</v>
      </c>
      <c r="F186" s="54">
        <v>1535</v>
      </c>
    </row>
    <row r="187" spans="1:6" ht="20.100000000000001" customHeight="1">
      <c r="A187" s="35" t="s">
        <v>91</v>
      </c>
      <c r="B187" s="37" t="s">
        <v>67</v>
      </c>
      <c r="C187" s="37" t="s">
        <v>38</v>
      </c>
      <c r="D187" s="37" t="s">
        <v>437</v>
      </c>
      <c r="E187" s="37" t="s">
        <v>92</v>
      </c>
      <c r="F187" s="54">
        <v>5839.2</v>
      </c>
    </row>
    <row r="188" spans="1:6" ht="58.5" customHeight="1">
      <c r="A188" s="135" t="s">
        <v>206</v>
      </c>
      <c r="B188" s="34" t="s">
        <v>67</v>
      </c>
      <c r="C188" s="34" t="s">
        <v>38</v>
      </c>
      <c r="D188" s="34" t="s">
        <v>438</v>
      </c>
      <c r="E188" s="34"/>
      <c r="F188" s="53">
        <f>F189</f>
        <v>354.7</v>
      </c>
    </row>
    <row r="189" spans="1:6" ht="20.100000000000001" customHeight="1">
      <c r="A189" s="33" t="s">
        <v>205</v>
      </c>
      <c r="B189" s="34" t="s">
        <v>67</v>
      </c>
      <c r="C189" s="34" t="s">
        <v>38</v>
      </c>
      <c r="D189" s="34" t="s">
        <v>439</v>
      </c>
      <c r="E189" s="34"/>
      <c r="F189" s="53">
        <f>F190</f>
        <v>354.7</v>
      </c>
    </row>
    <row r="190" spans="1:6" s="39" customFormat="1" ht="20.100000000000001" customHeight="1">
      <c r="A190" s="35" t="s">
        <v>84</v>
      </c>
      <c r="B190" s="37" t="s">
        <v>67</v>
      </c>
      <c r="C190" s="37" t="s">
        <v>38</v>
      </c>
      <c r="D190" s="37" t="s">
        <v>439</v>
      </c>
      <c r="E190" s="37" t="s">
        <v>85</v>
      </c>
      <c r="F190" s="54">
        <v>354.7</v>
      </c>
    </row>
    <row r="191" spans="1:6" s="39" customFormat="1" ht="43.5" customHeight="1">
      <c r="A191" s="33" t="s">
        <v>491</v>
      </c>
      <c r="B191" s="28" t="s">
        <v>67</v>
      </c>
      <c r="C191" s="34" t="s">
        <v>38</v>
      </c>
      <c r="D191" s="34" t="s">
        <v>492</v>
      </c>
      <c r="E191" s="37"/>
      <c r="F191" s="53">
        <f>F192</f>
        <v>0</v>
      </c>
    </row>
    <row r="192" spans="1:6" s="39" customFormat="1" ht="20.100000000000001" customHeight="1">
      <c r="A192" s="33" t="s">
        <v>493</v>
      </c>
      <c r="B192" s="28" t="s">
        <v>67</v>
      </c>
      <c r="C192" s="34" t="s">
        <v>38</v>
      </c>
      <c r="D192" s="34" t="s">
        <v>494</v>
      </c>
      <c r="E192" s="37"/>
      <c r="F192" s="53">
        <f>F193</f>
        <v>0</v>
      </c>
    </row>
    <row r="193" spans="1:6" s="39" customFormat="1" ht="20.100000000000001" customHeight="1">
      <c r="A193" s="35" t="s">
        <v>84</v>
      </c>
      <c r="B193" s="36" t="s">
        <v>67</v>
      </c>
      <c r="C193" s="37" t="s">
        <v>38</v>
      </c>
      <c r="D193" s="37" t="s">
        <v>494</v>
      </c>
      <c r="E193" s="37" t="s">
        <v>85</v>
      </c>
      <c r="F193" s="54">
        <v>0</v>
      </c>
    </row>
    <row r="194" spans="1:6" s="39" customFormat="1" ht="30" customHeight="1">
      <c r="A194" s="33" t="s">
        <v>527</v>
      </c>
      <c r="B194" s="34" t="s">
        <v>67</v>
      </c>
      <c r="C194" s="34" t="s">
        <v>38</v>
      </c>
      <c r="D194" s="34" t="s">
        <v>207</v>
      </c>
      <c r="E194" s="34"/>
      <c r="F194" s="53">
        <f>F195</f>
        <v>1572</v>
      </c>
    </row>
    <row r="195" spans="1:6" s="39" customFormat="1" ht="20.100000000000001" customHeight="1">
      <c r="A195" s="33" t="s">
        <v>208</v>
      </c>
      <c r="B195" s="34" t="s">
        <v>67</v>
      </c>
      <c r="C195" s="34" t="s">
        <v>38</v>
      </c>
      <c r="D195" s="34" t="s">
        <v>209</v>
      </c>
      <c r="E195" s="34"/>
      <c r="F195" s="53">
        <f>F196</f>
        <v>1572</v>
      </c>
    </row>
    <row r="196" spans="1:6" s="39" customFormat="1" ht="20.100000000000001" customHeight="1">
      <c r="A196" s="35" t="s">
        <v>84</v>
      </c>
      <c r="B196" s="37" t="s">
        <v>67</v>
      </c>
      <c r="C196" s="37" t="s">
        <v>38</v>
      </c>
      <c r="D196" s="37" t="s">
        <v>209</v>
      </c>
      <c r="E196" s="37" t="s">
        <v>85</v>
      </c>
      <c r="F196" s="54">
        <v>1572</v>
      </c>
    </row>
    <row r="197" spans="1:6" s="39" customFormat="1" ht="30" customHeight="1">
      <c r="A197" s="52" t="s">
        <v>210</v>
      </c>
      <c r="B197" s="130" t="s">
        <v>67</v>
      </c>
      <c r="C197" s="34" t="s">
        <v>38</v>
      </c>
      <c r="D197" s="34" t="s">
        <v>211</v>
      </c>
      <c r="E197" s="34"/>
      <c r="F197" s="53">
        <f>SUM(F198)</f>
        <v>15148.5</v>
      </c>
    </row>
    <row r="198" spans="1:6" ht="29.25" customHeight="1">
      <c r="A198" s="33" t="s">
        <v>528</v>
      </c>
      <c r="B198" s="34" t="s">
        <v>67</v>
      </c>
      <c r="C198" s="34" t="s">
        <v>38</v>
      </c>
      <c r="D198" s="34" t="s">
        <v>212</v>
      </c>
      <c r="E198" s="34" t="s">
        <v>68</v>
      </c>
      <c r="F198" s="53">
        <f>F199+F203+F205</f>
        <v>15148.5</v>
      </c>
    </row>
    <row r="199" spans="1:6" ht="20.100000000000001" customHeight="1">
      <c r="A199" s="52" t="s">
        <v>152</v>
      </c>
      <c r="B199" s="130" t="s">
        <v>67</v>
      </c>
      <c r="C199" s="34" t="s">
        <v>38</v>
      </c>
      <c r="D199" s="34" t="s">
        <v>213</v>
      </c>
      <c r="E199" s="34"/>
      <c r="F199" s="53">
        <f>F200</f>
        <v>13978.099999999999</v>
      </c>
    </row>
    <row r="200" spans="1:6" ht="20.100000000000001" customHeight="1">
      <c r="A200" s="33" t="s">
        <v>440</v>
      </c>
      <c r="B200" s="34" t="s">
        <v>67</v>
      </c>
      <c r="C200" s="34" t="s">
        <v>38</v>
      </c>
      <c r="D200" s="34" t="s">
        <v>214</v>
      </c>
      <c r="E200" s="34"/>
      <c r="F200" s="53">
        <f>SUM(F201:F202)</f>
        <v>13978.099999999999</v>
      </c>
    </row>
    <row r="201" spans="1:6" ht="44.25" customHeight="1">
      <c r="A201" s="35" t="s">
        <v>74</v>
      </c>
      <c r="B201" s="37" t="s">
        <v>67</v>
      </c>
      <c r="C201" s="37" t="s">
        <v>38</v>
      </c>
      <c r="D201" s="37" t="s">
        <v>214</v>
      </c>
      <c r="E201" s="37" t="s">
        <v>75</v>
      </c>
      <c r="F201" s="54">
        <v>13385.3</v>
      </c>
    </row>
    <row r="202" spans="1:6" ht="20.100000000000001" customHeight="1">
      <c r="A202" s="35" t="s">
        <v>84</v>
      </c>
      <c r="B202" s="37" t="s">
        <v>67</v>
      </c>
      <c r="C202" s="37" t="s">
        <v>38</v>
      </c>
      <c r="D202" s="37" t="s">
        <v>214</v>
      </c>
      <c r="E202" s="37" t="s">
        <v>85</v>
      </c>
      <c r="F202" s="54">
        <v>592.79999999999995</v>
      </c>
    </row>
    <row r="203" spans="1:6" ht="30.75" customHeight="1">
      <c r="A203" s="52" t="s">
        <v>525</v>
      </c>
      <c r="B203" s="130" t="s">
        <v>67</v>
      </c>
      <c r="C203" s="34" t="s">
        <v>38</v>
      </c>
      <c r="D203" s="34" t="s">
        <v>215</v>
      </c>
      <c r="E203" s="34" t="s">
        <v>68</v>
      </c>
      <c r="F203" s="53">
        <f>SUM(F204:F204)</f>
        <v>983.7</v>
      </c>
    </row>
    <row r="204" spans="1:6" ht="20.100000000000001" customHeight="1">
      <c r="A204" s="35" t="s">
        <v>84</v>
      </c>
      <c r="B204" s="37" t="s">
        <v>67</v>
      </c>
      <c r="C204" s="37" t="s">
        <v>38</v>
      </c>
      <c r="D204" s="37" t="s">
        <v>215</v>
      </c>
      <c r="E204" s="37" t="s">
        <v>85</v>
      </c>
      <c r="F204" s="54">
        <v>983.7</v>
      </c>
    </row>
    <row r="205" spans="1:6" ht="28.5" customHeight="1">
      <c r="A205" s="33" t="s">
        <v>131</v>
      </c>
      <c r="B205" s="34" t="s">
        <v>67</v>
      </c>
      <c r="C205" s="34" t="s">
        <v>38</v>
      </c>
      <c r="D205" s="34" t="s">
        <v>441</v>
      </c>
      <c r="E205" s="34"/>
      <c r="F205" s="53">
        <f>F206</f>
        <v>186.7</v>
      </c>
    </row>
    <row r="206" spans="1:6" ht="20.100000000000001" customHeight="1">
      <c r="A206" s="33" t="s">
        <v>133</v>
      </c>
      <c r="B206" s="34" t="s">
        <v>67</v>
      </c>
      <c r="C206" s="34" t="s">
        <v>38</v>
      </c>
      <c r="D206" s="34" t="s">
        <v>442</v>
      </c>
      <c r="E206" s="37"/>
      <c r="F206" s="53">
        <f>F207</f>
        <v>186.7</v>
      </c>
    </row>
    <row r="207" spans="1:6" ht="20.100000000000001" customHeight="1">
      <c r="A207" s="35" t="s">
        <v>84</v>
      </c>
      <c r="B207" s="37" t="s">
        <v>67</v>
      </c>
      <c r="C207" s="37" t="s">
        <v>38</v>
      </c>
      <c r="D207" s="37" t="s">
        <v>442</v>
      </c>
      <c r="E207" s="37" t="s">
        <v>85</v>
      </c>
      <c r="F207" s="54">
        <v>186.7</v>
      </c>
    </row>
    <row r="208" spans="1:6" s="39" customFormat="1" ht="20.100000000000001" customHeight="1">
      <c r="A208" s="33" t="s">
        <v>39</v>
      </c>
      <c r="B208" s="34" t="s">
        <v>67</v>
      </c>
      <c r="C208" s="34" t="s">
        <v>40</v>
      </c>
      <c r="D208" s="34" t="s">
        <v>68</v>
      </c>
      <c r="E208" s="34" t="s">
        <v>68</v>
      </c>
      <c r="F208" s="53">
        <f>F215+F209</f>
        <v>1077.8</v>
      </c>
    </row>
    <row r="209" spans="1:6" ht="20.100000000000001" customHeight="1">
      <c r="A209" s="33" t="s">
        <v>41</v>
      </c>
      <c r="B209" s="34" t="s">
        <v>67</v>
      </c>
      <c r="C209" s="34" t="s">
        <v>42</v>
      </c>
      <c r="D209" s="34" t="s">
        <v>68</v>
      </c>
      <c r="E209" s="34" t="s">
        <v>68</v>
      </c>
      <c r="F209" s="53">
        <f>F210</f>
        <v>27.5</v>
      </c>
    </row>
    <row r="210" spans="1:6" ht="29.25" customHeight="1">
      <c r="A210" s="60" t="s">
        <v>504</v>
      </c>
      <c r="B210" s="61" t="s">
        <v>67</v>
      </c>
      <c r="C210" s="34" t="s">
        <v>42</v>
      </c>
      <c r="D210" s="34" t="s">
        <v>69</v>
      </c>
      <c r="E210" s="34"/>
      <c r="F210" s="53">
        <f>SUM(F211)</f>
        <v>27.5</v>
      </c>
    </row>
    <row r="211" spans="1:6" ht="20.100000000000001" customHeight="1">
      <c r="A211" s="33" t="s">
        <v>97</v>
      </c>
      <c r="B211" s="34" t="s">
        <v>67</v>
      </c>
      <c r="C211" s="34" t="s">
        <v>42</v>
      </c>
      <c r="D211" s="61" t="s">
        <v>98</v>
      </c>
      <c r="E211" s="34"/>
      <c r="F211" s="53">
        <f>F212</f>
        <v>27.5</v>
      </c>
    </row>
    <row r="212" spans="1:6" ht="20.100000000000001" customHeight="1">
      <c r="A212" s="33" t="s">
        <v>102</v>
      </c>
      <c r="B212" s="34" t="s">
        <v>67</v>
      </c>
      <c r="C212" s="34" t="s">
        <v>42</v>
      </c>
      <c r="D212" s="61" t="s">
        <v>103</v>
      </c>
      <c r="E212" s="34"/>
      <c r="F212" s="53">
        <f>F213</f>
        <v>27.5</v>
      </c>
    </row>
    <row r="213" spans="1:6" ht="20.100000000000001" customHeight="1">
      <c r="A213" s="33" t="s">
        <v>216</v>
      </c>
      <c r="B213" s="34" t="s">
        <v>67</v>
      </c>
      <c r="C213" s="34" t="s">
        <v>42</v>
      </c>
      <c r="D213" s="61" t="s">
        <v>217</v>
      </c>
      <c r="E213" s="34"/>
      <c r="F213" s="53">
        <f>F214</f>
        <v>27.5</v>
      </c>
    </row>
    <row r="214" spans="1:6" ht="20.100000000000001" customHeight="1">
      <c r="A214" s="35" t="s">
        <v>84</v>
      </c>
      <c r="B214" s="37" t="s">
        <v>67</v>
      </c>
      <c r="C214" s="37" t="s">
        <v>42</v>
      </c>
      <c r="D214" s="62" t="s">
        <v>217</v>
      </c>
      <c r="E214" s="37" t="s">
        <v>85</v>
      </c>
      <c r="F214" s="54">
        <v>27.5</v>
      </c>
    </row>
    <row r="215" spans="1:6" ht="20.100000000000001" customHeight="1">
      <c r="A215" s="33" t="s">
        <v>43</v>
      </c>
      <c r="B215" s="34" t="s">
        <v>67</v>
      </c>
      <c r="C215" s="34" t="s">
        <v>44</v>
      </c>
      <c r="D215" s="34" t="s">
        <v>68</v>
      </c>
      <c r="E215" s="34" t="s">
        <v>68</v>
      </c>
      <c r="F215" s="53">
        <f>F216</f>
        <v>1050.3</v>
      </c>
    </row>
    <row r="216" spans="1:6" ht="30.75" customHeight="1">
      <c r="A216" s="60" t="s">
        <v>529</v>
      </c>
      <c r="B216" s="61" t="s">
        <v>67</v>
      </c>
      <c r="C216" s="34" t="s">
        <v>44</v>
      </c>
      <c r="D216" s="34" t="s">
        <v>218</v>
      </c>
      <c r="E216" s="34"/>
      <c r="F216" s="53">
        <f>F217+F220</f>
        <v>1050.3</v>
      </c>
    </row>
    <row r="217" spans="1:6" ht="20.100000000000001" customHeight="1">
      <c r="A217" s="60" t="s">
        <v>530</v>
      </c>
      <c r="B217" s="61" t="s">
        <v>67</v>
      </c>
      <c r="C217" s="34" t="s">
        <v>44</v>
      </c>
      <c r="D217" s="61" t="s">
        <v>219</v>
      </c>
      <c r="E217" s="34"/>
      <c r="F217" s="53">
        <f>F218</f>
        <v>381</v>
      </c>
    </row>
    <row r="218" spans="1:6" ht="20.100000000000001" customHeight="1">
      <c r="A218" s="52" t="s">
        <v>220</v>
      </c>
      <c r="B218" s="130" t="s">
        <v>67</v>
      </c>
      <c r="C218" s="34" t="s">
        <v>44</v>
      </c>
      <c r="D218" s="61" t="s">
        <v>221</v>
      </c>
      <c r="E218" s="34"/>
      <c r="F218" s="53">
        <f>F219</f>
        <v>381</v>
      </c>
    </row>
    <row r="219" spans="1:6" ht="20.100000000000001" customHeight="1">
      <c r="A219" s="35" t="s">
        <v>84</v>
      </c>
      <c r="B219" s="37" t="s">
        <v>67</v>
      </c>
      <c r="C219" s="37" t="s">
        <v>44</v>
      </c>
      <c r="D219" s="37" t="s">
        <v>221</v>
      </c>
      <c r="E219" s="37" t="s">
        <v>85</v>
      </c>
      <c r="F219" s="54">
        <v>381</v>
      </c>
    </row>
    <row r="220" spans="1:6" ht="30.75" customHeight="1">
      <c r="A220" s="33" t="s">
        <v>131</v>
      </c>
      <c r="B220" s="34" t="s">
        <v>67</v>
      </c>
      <c r="C220" s="34" t="s">
        <v>44</v>
      </c>
      <c r="D220" s="34" t="s">
        <v>443</v>
      </c>
      <c r="E220" s="34"/>
      <c r="F220" s="53">
        <f>F221</f>
        <v>669.3</v>
      </c>
    </row>
    <row r="221" spans="1:6" ht="20.100000000000001" customHeight="1">
      <c r="A221" s="33" t="s">
        <v>133</v>
      </c>
      <c r="B221" s="34" t="s">
        <v>67</v>
      </c>
      <c r="C221" s="34" t="s">
        <v>44</v>
      </c>
      <c r="D221" s="34" t="s">
        <v>222</v>
      </c>
      <c r="E221" s="34"/>
      <c r="F221" s="53">
        <f>F222</f>
        <v>669.3</v>
      </c>
    </row>
    <row r="222" spans="1:6" ht="20.100000000000001" customHeight="1">
      <c r="A222" s="35" t="s">
        <v>84</v>
      </c>
      <c r="B222" s="37" t="s">
        <v>67</v>
      </c>
      <c r="C222" s="37" t="s">
        <v>44</v>
      </c>
      <c r="D222" s="37" t="s">
        <v>222</v>
      </c>
      <c r="E222" s="37" t="s">
        <v>85</v>
      </c>
      <c r="F222" s="54">
        <v>669.3</v>
      </c>
    </row>
    <row r="223" spans="1:6" ht="20.100000000000001" customHeight="1">
      <c r="A223" s="33" t="s">
        <v>45</v>
      </c>
      <c r="B223" s="34" t="s">
        <v>67</v>
      </c>
      <c r="C223" s="34" t="s">
        <v>46</v>
      </c>
      <c r="D223" s="34" t="s">
        <v>68</v>
      </c>
      <c r="E223" s="34" t="s">
        <v>68</v>
      </c>
      <c r="F223" s="53">
        <f>F224</f>
        <v>1629.3</v>
      </c>
    </row>
    <row r="224" spans="1:6" ht="20.100000000000001" customHeight="1">
      <c r="A224" s="33" t="s">
        <v>223</v>
      </c>
      <c r="B224" s="34" t="s">
        <v>67</v>
      </c>
      <c r="C224" s="34" t="s">
        <v>48</v>
      </c>
      <c r="D224" s="34" t="s">
        <v>68</v>
      </c>
      <c r="E224" s="34" t="s">
        <v>68</v>
      </c>
      <c r="F224" s="53">
        <f>F225</f>
        <v>1629.3</v>
      </c>
    </row>
    <row r="225" spans="1:6" ht="45.75" customHeight="1">
      <c r="A225" s="65" t="s">
        <v>531</v>
      </c>
      <c r="B225" s="130" t="s">
        <v>67</v>
      </c>
      <c r="C225" s="34" t="s">
        <v>48</v>
      </c>
      <c r="D225" s="34" t="s">
        <v>224</v>
      </c>
      <c r="E225" s="34" t="s">
        <v>68</v>
      </c>
      <c r="F225" s="53">
        <f>F226+F228</f>
        <v>1629.3</v>
      </c>
    </row>
    <row r="226" spans="1:6" ht="20.100000000000001" customHeight="1">
      <c r="A226" s="65" t="s">
        <v>225</v>
      </c>
      <c r="B226" s="130" t="s">
        <v>67</v>
      </c>
      <c r="C226" s="34" t="s">
        <v>48</v>
      </c>
      <c r="D226" s="34" t="s">
        <v>226</v>
      </c>
      <c r="E226" s="34" t="s">
        <v>68</v>
      </c>
      <c r="F226" s="53">
        <f>F227</f>
        <v>1516.5</v>
      </c>
    </row>
    <row r="227" spans="1:6" ht="20.100000000000001" customHeight="1">
      <c r="A227" s="35" t="s">
        <v>123</v>
      </c>
      <c r="B227" s="37" t="s">
        <v>67</v>
      </c>
      <c r="C227" s="37" t="s">
        <v>48</v>
      </c>
      <c r="D227" s="37" t="s">
        <v>226</v>
      </c>
      <c r="E227" s="37" t="s">
        <v>90</v>
      </c>
      <c r="F227" s="54">
        <v>1516.5</v>
      </c>
    </row>
    <row r="228" spans="1:6" ht="44.25" customHeight="1">
      <c r="A228" s="52" t="s">
        <v>532</v>
      </c>
      <c r="B228" s="130" t="s">
        <v>67</v>
      </c>
      <c r="C228" s="34" t="s">
        <v>48</v>
      </c>
      <c r="D228" s="34" t="s">
        <v>227</v>
      </c>
      <c r="E228" s="37"/>
      <c r="F228" s="53">
        <f>F229</f>
        <v>112.8</v>
      </c>
    </row>
    <row r="229" spans="1:6" ht="20.100000000000001" customHeight="1">
      <c r="A229" s="35" t="s">
        <v>123</v>
      </c>
      <c r="B229" s="37" t="s">
        <v>67</v>
      </c>
      <c r="C229" s="37" t="s">
        <v>48</v>
      </c>
      <c r="D229" s="37" t="s">
        <v>227</v>
      </c>
      <c r="E229" s="37" t="s">
        <v>90</v>
      </c>
      <c r="F229" s="54">
        <v>112.8</v>
      </c>
    </row>
    <row r="230" spans="1:6" ht="20.100000000000001" customHeight="1">
      <c r="A230" s="33" t="s">
        <v>49</v>
      </c>
      <c r="B230" s="34" t="s">
        <v>67</v>
      </c>
      <c r="C230" s="34" t="s">
        <v>50</v>
      </c>
      <c r="D230" s="34"/>
      <c r="E230" s="34"/>
      <c r="F230" s="53">
        <f>F231</f>
        <v>26742.2</v>
      </c>
    </row>
    <row r="231" spans="1:6" ht="20.100000000000001" customHeight="1">
      <c r="A231" s="33" t="s">
        <v>228</v>
      </c>
      <c r="B231" s="34" t="s">
        <v>67</v>
      </c>
      <c r="C231" s="34" t="s">
        <v>52</v>
      </c>
      <c r="D231" s="34" t="s">
        <v>68</v>
      </c>
      <c r="E231" s="34" t="s">
        <v>68</v>
      </c>
      <c r="F231" s="53">
        <f>F240+F232</f>
        <v>26742.2</v>
      </c>
    </row>
    <row r="232" spans="1:6" ht="30.75" customHeight="1">
      <c r="A232" s="33" t="s">
        <v>533</v>
      </c>
      <c r="B232" s="34" t="s">
        <v>67</v>
      </c>
      <c r="C232" s="34" t="s">
        <v>52</v>
      </c>
      <c r="D232" s="34" t="s">
        <v>229</v>
      </c>
      <c r="E232" s="37"/>
      <c r="F232" s="53">
        <f>SUM(F233,F235,F237)</f>
        <v>1787.7</v>
      </c>
    </row>
    <row r="233" spans="1:6" ht="20.100000000000001" customHeight="1">
      <c r="A233" s="60" t="s">
        <v>231</v>
      </c>
      <c r="B233" s="61" t="s">
        <v>67</v>
      </c>
      <c r="C233" s="34" t="s">
        <v>52</v>
      </c>
      <c r="D233" s="34" t="s">
        <v>232</v>
      </c>
      <c r="E233" s="34"/>
      <c r="F233" s="53">
        <f>F234</f>
        <v>0</v>
      </c>
    </row>
    <row r="234" spans="1:6" ht="18" customHeight="1">
      <c r="A234" s="35" t="s">
        <v>84</v>
      </c>
      <c r="B234" s="37" t="s">
        <v>67</v>
      </c>
      <c r="C234" s="37" t="s">
        <v>52</v>
      </c>
      <c r="D234" s="37" t="s">
        <v>232</v>
      </c>
      <c r="E234" s="37" t="s">
        <v>85</v>
      </c>
      <c r="F234" s="54">
        <v>0</v>
      </c>
    </row>
    <row r="235" spans="1:6" ht="20.100000000000001" customHeight="1">
      <c r="A235" s="60" t="s">
        <v>233</v>
      </c>
      <c r="B235" s="61" t="s">
        <v>67</v>
      </c>
      <c r="C235" s="34" t="s">
        <v>52</v>
      </c>
      <c r="D235" s="34" t="s">
        <v>234</v>
      </c>
      <c r="E235" s="34"/>
      <c r="F235" s="53">
        <f>F236</f>
        <v>903.6</v>
      </c>
    </row>
    <row r="236" spans="1:6" ht="20.100000000000001" customHeight="1">
      <c r="A236" s="35" t="s">
        <v>84</v>
      </c>
      <c r="B236" s="37" t="s">
        <v>67</v>
      </c>
      <c r="C236" s="37" t="s">
        <v>52</v>
      </c>
      <c r="D236" s="37" t="s">
        <v>234</v>
      </c>
      <c r="E236" s="37" t="s">
        <v>85</v>
      </c>
      <c r="F236" s="54">
        <v>903.6</v>
      </c>
    </row>
    <row r="237" spans="1:6" ht="31.5" customHeight="1">
      <c r="A237" s="33" t="s">
        <v>131</v>
      </c>
      <c r="B237" s="34" t="s">
        <v>67</v>
      </c>
      <c r="C237" s="34" t="s">
        <v>52</v>
      </c>
      <c r="D237" s="34" t="s">
        <v>444</v>
      </c>
      <c r="E237" s="34"/>
      <c r="F237" s="53">
        <f>F238</f>
        <v>884.1</v>
      </c>
    </row>
    <row r="238" spans="1:6" ht="20.100000000000001" customHeight="1">
      <c r="A238" s="33" t="s">
        <v>133</v>
      </c>
      <c r="B238" s="34" t="s">
        <v>67</v>
      </c>
      <c r="C238" s="34" t="s">
        <v>52</v>
      </c>
      <c r="D238" s="34" t="s">
        <v>445</v>
      </c>
      <c r="E238" s="34"/>
      <c r="F238" s="53">
        <f>F239</f>
        <v>884.1</v>
      </c>
    </row>
    <row r="239" spans="1:6" ht="20.100000000000001" customHeight="1">
      <c r="A239" s="35" t="s">
        <v>84</v>
      </c>
      <c r="B239" s="37" t="s">
        <v>67</v>
      </c>
      <c r="C239" s="37" t="s">
        <v>52</v>
      </c>
      <c r="D239" s="37" t="s">
        <v>445</v>
      </c>
      <c r="E239" s="37" t="s">
        <v>85</v>
      </c>
      <c r="F239" s="54">
        <v>884.1</v>
      </c>
    </row>
    <row r="240" spans="1:6" ht="20.100000000000001" customHeight="1">
      <c r="A240" s="33" t="s">
        <v>446</v>
      </c>
      <c r="B240" s="34" t="s">
        <v>67</v>
      </c>
      <c r="C240" s="34" t="s">
        <v>52</v>
      </c>
      <c r="D240" s="34" t="s">
        <v>447</v>
      </c>
      <c r="E240" s="34"/>
      <c r="F240" s="53">
        <f>F241+F246</f>
        <v>24954.5</v>
      </c>
    </row>
    <row r="241" spans="1:6" ht="20.100000000000001" customHeight="1">
      <c r="A241" s="52" t="s">
        <v>152</v>
      </c>
      <c r="B241" s="130" t="s">
        <v>67</v>
      </c>
      <c r="C241" s="34" t="s">
        <v>52</v>
      </c>
      <c r="D241" s="34" t="s">
        <v>448</v>
      </c>
      <c r="E241" s="34"/>
      <c r="F241" s="53">
        <f>F242</f>
        <v>8274.4</v>
      </c>
    </row>
    <row r="242" spans="1:6" ht="30.75" customHeight="1">
      <c r="A242" s="60" t="s">
        <v>230</v>
      </c>
      <c r="B242" s="61" t="s">
        <v>67</v>
      </c>
      <c r="C242" s="34" t="s">
        <v>52</v>
      </c>
      <c r="D242" s="34" t="s">
        <v>449</v>
      </c>
      <c r="E242" s="34"/>
      <c r="F242" s="53">
        <f>SUM(F243:F245)</f>
        <v>8274.4</v>
      </c>
    </row>
    <row r="243" spans="1:6" ht="46.5" customHeight="1">
      <c r="A243" s="35" t="s">
        <v>74</v>
      </c>
      <c r="B243" s="37" t="s">
        <v>67</v>
      </c>
      <c r="C243" s="37" t="s">
        <v>52</v>
      </c>
      <c r="D243" s="37" t="s">
        <v>449</v>
      </c>
      <c r="E243" s="37" t="s">
        <v>75</v>
      </c>
      <c r="F243" s="54">
        <v>6753.7</v>
      </c>
    </row>
    <row r="244" spans="1:6" ht="20.100000000000001" customHeight="1">
      <c r="A244" s="35" t="s">
        <v>84</v>
      </c>
      <c r="B244" s="37" t="s">
        <v>67</v>
      </c>
      <c r="C244" s="37" t="s">
        <v>52</v>
      </c>
      <c r="D244" s="37" t="s">
        <v>449</v>
      </c>
      <c r="E244" s="37" t="s">
        <v>85</v>
      </c>
      <c r="F244" s="54">
        <v>1520.7</v>
      </c>
    </row>
    <row r="245" spans="1:6" ht="20.100000000000001" customHeight="1">
      <c r="A245" s="35" t="s">
        <v>91</v>
      </c>
      <c r="B245" s="37" t="s">
        <v>67</v>
      </c>
      <c r="C245" s="37" t="s">
        <v>52</v>
      </c>
      <c r="D245" s="37" t="s">
        <v>449</v>
      </c>
      <c r="E245" s="37" t="s">
        <v>92</v>
      </c>
      <c r="F245" s="54">
        <v>0</v>
      </c>
    </row>
    <row r="246" spans="1:6" ht="45" customHeight="1">
      <c r="A246" s="33" t="s">
        <v>93</v>
      </c>
      <c r="B246" s="34" t="s">
        <v>67</v>
      </c>
      <c r="C246" s="34" t="s">
        <v>52</v>
      </c>
      <c r="D246" s="34" t="s">
        <v>450</v>
      </c>
      <c r="E246" s="34"/>
      <c r="F246" s="53">
        <f>F247</f>
        <v>16680.099999999999</v>
      </c>
    </row>
    <row r="247" spans="1:6" ht="20.100000000000001" customHeight="1">
      <c r="A247" s="35" t="s">
        <v>95</v>
      </c>
      <c r="B247" s="37" t="s">
        <v>67</v>
      </c>
      <c r="C247" s="37" t="s">
        <v>52</v>
      </c>
      <c r="D247" s="37" t="s">
        <v>450</v>
      </c>
      <c r="E247" s="37" t="s">
        <v>96</v>
      </c>
      <c r="F247" s="54">
        <v>16680.099999999999</v>
      </c>
    </row>
    <row r="248" spans="1:6" ht="20.100000000000001" customHeight="1">
      <c r="A248" s="33" t="s">
        <v>53</v>
      </c>
      <c r="B248" s="34" t="s">
        <v>67</v>
      </c>
      <c r="C248" s="34" t="s">
        <v>54</v>
      </c>
      <c r="D248" s="34"/>
      <c r="E248" s="34"/>
      <c r="F248" s="53">
        <f>F249</f>
        <v>0.3</v>
      </c>
    </row>
    <row r="249" spans="1:6" ht="20.100000000000001" customHeight="1">
      <c r="A249" s="33" t="s">
        <v>55</v>
      </c>
      <c r="B249" s="34" t="s">
        <v>67</v>
      </c>
      <c r="C249" s="34" t="s">
        <v>56</v>
      </c>
      <c r="D249" s="34" t="s">
        <v>68</v>
      </c>
      <c r="E249" s="34" t="s">
        <v>68</v>
      </c>
      <c r="F249" s="53">
        <f>F250</f>
        <v>0.3</v>
      </c>
    </row>
    <row r="250" spans="1:6" ht="20.100000000000001" customHeight="1">
      <c r="A250" s="33" t="s">
        <v>235</v>
      </c>
      <c r="B250" s="34" t="s">
        <v>67</v>
      </c>
      <c r="C250" s="34" t="s">
        <v>56</v>
      </c>
      <c r="D250" s="34" t="s">
        <v>236</v>
      </c>
      <c r="E250" s="34"/>
      <c r="F250" s="53">
        <f>F251</f>
        <v>0.3</v>
      </c>
    </row>
    <row r="251" spans="1:6" ht="20.100000000000001" customHeight="1">
      <c r="A251" s="33" t="s">
        <v>237</v>
      </c>
      <c r="B251" s="34" t="s">
        <v>67</v>
      </c>
      <c r="C251" s="34" t="s">
        <v>56</v>
      </c>
      <c r="D251" s="34" t="s">
        <v>238</v>
      </c>
      <c r="E251" s="34"/>
      <c r="F251" s="53">
        <f>F252</f>
        <v>0.3</v>
      </c>
    </row>
    <row r="252" spans="1:6" ht="20.100000000000001" customHeight="1">
      <c r="A252" s="35" t="s">
        <v>239</v>
      </c>
      <c r="B252" s="37" t="s">
        <v>67</v>
      </c>
      <c r="C252" s="37" t="s">
        <v>56</v>
      </c>
      <c r="D252" s="37" t="s">
        <v>238</v>
      </c>
      <c r="E252" s="37" t="s">
        <v>240</v>
      </c>
      <c r="F252" s="54">
        <v>0.3</v>
      </c>
    </row>
    <row r="253" spans="1:6" ht="26.1" customHeight="1">
      <c r="A253" s="66" t="s">
        <v>57</v>
      </c>
      <c r="B253" s="67"/>
      <c r="C253" s="67" t="s">
        <v>68</v>
      </c>
      <c r="D253" s="67"/>
      <c r="E253" s="67"/>
      <c r="F253" s="132">
        <f>F10+F83+F102+F144+F208+F223+F230+F248</f>
        <v>311495.8</v>
      </c>
    </row>
  </sheetData>
  <mergeCells count="3">
    <mergeCell ref="C2:F2"/>
    <mergeCell ref="E6:F6"/>
    <mergeCell ref="A4:F4"/>
  </mergeCells>
  <pageMargins left="1.1811023622047245" right="0.39370078740157483" top="0.78740157480314965" bottom="0.78740157480314965" header="0.31496062992125984" footer="0.31496062992125984"/>
  <pageSetup paperSize="9" scale="60" firstPageNumber="7" orientation="portrait" useFirstPageNumber="1" r:id="rId1"/>
  <headerFoot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topLeftCell="A13" workbookViewId="0">
      <selection activeCell="A34" sqref="A34"/>
    </sheetView>
  </sheetViews>
  <sheetFormatPr defaultRowHeight="15.75"/>
  <cols>
    <col min="1" max="1" width="75.7109375" style="1" customWidth="1"/>
    <col min="2" max="2" width="16.7109375" style="1" customWidth="1"/>
    <col min="3" max="3" width="26.85546875" style="1" customWidth="1"/>
    <col min="4" max="16384" width="9.140625" style="1"/>
  </cols>
  <sheetData>
    <row r="1" spans="1:11" ht="15.75" customHeight="1">
      <c r="B1" s="2"/>
      <c r="C1" s="2"/>
    </row>
    <row r="2" spans="1:11" ht="113.25" customHeight="1">
      <c r="A2" s="3"/>
      <c r="B2" s="144" t="s">
        <v>501</v>
      </c>
      <c r="C2" s="144"/>
    </row>
    <row r="4" spans="1:11" ht="46.5" customHeight="1">
      <c r="A4" s="143" t="s">
        <v>417</v>
      </c>
      <c r="B4" s="143"/>
      <c r="C4" s="143"/>
      <c r="D4" s="4"/>
      <c r="E4" s="4"/>
      <c r="F4" s="4"/>
      <c r="G4" s="4"/>
      <c r="H4" s="4"/>
      <c r="I4" s="4"/>
      <c r="J4" s="4"/>
      <c r="K4" s="4"/>
    </row>
    <row r="5" spans="1:11">
      <c r="A5" s="5"/>
      <c r="B5" s="6"/>
      <c r="C5" s="5"/>
      <c r="D5" s="4"/>
      <c r="E5" s="4"/>
      <c r="F5" s="4"/>
      <c r="G5" s="4"/>
      <c r="H5" s="4"/>
      <c r="I5" s="4"/>
      <c r="J5" s="4"/>
      <c r="K5" s="4"/>
    </row>
    <row r="6" spans="1:11">
      <c r="C6" s="119" t="s">
        <v>0</v>
      </c>
    </row>
    <row r="7" spans="1:11" ht="30" customHeight="1">
      <c r="A7" s="7" t="s">
        <v>1</v>
      </c>
      <c r="B7" s="118" t="s">
        <v>2</v>
      </c>
      <c r="C7" s="120" t="s">
        <v>285</v>
      </c>
    </row>
    <row r="8" spans="1:11" ht="20.100000000000001" customHeight="1">
      <c r="A8" s="8" t="s">
        <v>3</v>
      </c>
      <c r="B8" s="9" t="s">
        <v>376</v>
      </c>
      <c r="C8" s="10">
        <f>SUM(C9:C14)</f>
        <v>95623.4</v>
      </c>
    </row>
    <row r="9" spans="1:11" ht="31.5" customHeight="1">
      <c r="A9" s="11" t="s">
        <v>5</v>
      </c>
      <c r="B9" s="12" t="s">
        <v>377</v>
      </c>
      <c r="C9" s="13">
        <v>2799.8</v>
      </c>
    </row>
    <row r="10" spans="1:11" ht="46.5" customHeight="1">
      <c r="A10" s="11" t="s">
        <v>7</v>
      </c>
      <c r="B10" s="12" t="s">
        <v>378</v>
      </c>
      <c r="C10" s="13">
        <v>1994.2</v>
      </c>
    </row>
    <row r="11" spans="1:11" ht="47.25" customHeight="1">
      <c r="A11" s="11" t="s">
        <v>9</v>
      </c>
      <c r="B11" s="12" t="s">
        <v>379</v>
      </c>
      <c r="C11" s="13">
        <v>74704.2</v>
      </c>
    </row>
    <row r="12" spans="1:11" ht="30.75" customHeight="1">
      <c r="A12" s="14" t="s">
        <v>11</v>
      </c>
      <c r="B12" s="12" t="s">
        <v>380</v>
      </c>
      <c r="C12" s="13">
        <v>2992.7</v>
      </c>
    </row>
    <row r="13" spans="1:11" ht="20.100000000000001" customHeight="1">
      <c r="A13" s="11" t="s">
        <v>13</v>
      </c>
      <c r="B13" s="12" t="s">
        <v>381</v>
      </c>
      <c r="C13" s="13">
        <v>0</v>
      </c>
    </row>
    <row r="14" spans="1:11" ht="20.100000000000001" customHeight="1">
      <c r="A14" s="14" t="s">
        <v>15</v>
      </c>
      <c r="B14" s="12" t="s">
        <v>382</v>
      </c>
      <c r="C14" s="13">
        <v>13132.5</v>
      </c>
    </row>
    <row r="15" spans="1:11" ht="20.100000000000001" customHeight="1">
      <c r="A15" s="15" t="s">
        <v>17</v>
      </c>
      <c r="B15" s="16" t="s">
        <v>383</v>
      </c>
      <c r="C15" s="10">
        <f>SUM(C16:C17)</f>
        <v>3213.6</v>
      </c>
    </row>
    <row r="16" spans="1:11" ht="33" customHeight="1">
      <c r="A16" s="14" t="s">
        <v>19</v>
      </c>
      <c r="B16" s="12" t="s">
        <v>384</v>
      </c>
      <c r="C16" s="13">
        <v>2869.2</v>
      </c>
    </row>
    <row r="17" spans="1:4" ht="33" customHeight="1">
      <c r="A17" s="14" t="s">
        <v>21</v>
      </c>
      <c r="B17" s="12" t="s">
        <v>385</v>
      </c>
      <c r="C17" s="13">
        <v>344.4</v>
      </c>
    </row>
    <row r="18" spans="1:4" ht="20.100000000000001" customHeight="1">
      <c r="A18" s="15" t="s">
        <v>23</v>
      </c>
      <c r="B18" s="16" t="s">
        <v>386</v>
      </c>
      <c r="C18" s="10">
        <f>SUM(C19:C21)</f>
        <v>126118.1</v>
      </c>
    </row>
    <row r="19" spans="1:4" ht="20.100000000000001" customHeight="1">
      <c r="A19" s="14" t="s">
        <v>25</v>
      </c>
      <c r="B19" s="12" t="s">
        <v>387</v>
      </c>
      <c r="C19" s="13">
        <v>12066.8</v>
      </c>
    </row>
    <row r="20" spans="1:4" ht="20.100000000000001" customHeight="1">
      <c r="A20" s="14" t="s">
        <v>27</v>
      </c>
      <c r="B20" s="12" t="s">
        <v>388</v>
      </c>
      <c r="C20" s="17">
        <v>114006.3</v>
      </c>
    </row>
    <row r="21" spans="1:4" ht="20.100000000000001" customHeight="1">
      <c r="A21" s="14" t="s">
        <v>29</v>
      </c>
      <c r="B21" s="12" t="s">
        <v>389</v>
      </c>
      <c r="C21" s="17">
        <v>45</v>
      </c>
    </row>
    <row r="22" spans="1:4" ht="20.100000000000001" customHeight="1">
      <c r="A22" s="15" t="s">
        <v>31</v>
      </c>
      <c r="B22" s="16" t="s">
        <v>390</v>
      </c>
      <c r="C22" s="10">
        <f>SUM(C23:C25)</f>
        <v>57091.1</v>
      </c>
      <c r="D22" s="18"/>
    </row>
    <row r="23" spans="1:4" ht="20.100000000000001" customHeight="1">
      <c r="A23" s="14" t="s">
        <v>33</v>
      </c>
      <c r="B23" s="12" t="s">
        <v>391</v>
      </c>
      <c r="C23" s="17">
        <v>12724</v>
      </c>
    </row>
    <row r="24" spans="1:4" ht="20.100000000000001" customHeight="1">
      <c r="A24" s="14" t="s">
        <v>35</v>
      </c>
      <c r="B24" s="12" t="s">
        <v>392</v>
      </c>
      <c r="C24" s="13">
        <v>797.9</v>
      </c>
    </row>
    <row r="25" spans="1:4" ht="20.100000000000001" customHeight="1">
      <c r="A25" s="19" t="s">
        <v>37</v>
      </c>
      <c r="B25" s="20" t="s">
        <v>393</v>
      </c>
      <c r="C25" s="13">
        <v>43569.2</v>
      </c>
    </row>
    <row r="26" spans="1:4" ht="20.100000000000001" customHeight="1">
      <c r="A26" s="15" t="s">
        <v>39</v>
      </c>
      <c r="B26" s="16" t="s">
        <v>394</v>
      </c>
      <c r="C26" s="10">
        <f>SUM(C27:C28)</f>
        <v>1077.8</v>
      </c>
    </row>
    <row r="27" spans="1:4" ht="20.100000000000001" customHeight="1">
      <c r="A27" s="14" t="s">
        <v>41</v>
      </c>
      <c r="B27" s="12" t="s">
        <v>395</v>
      </c>
      <c r="C27" s="13">
        <v>27.5</v>
      </c>
    </row>
    <row r="28" spans="1:4" ht="20.100000000000001" customHeight="1">
      <c r="A28" s="14" t="s">
        <v>43</v>
      </c>
      <c r="B28" s="12" t="s">
        <v>396</v>
      </c>
      <c r="C28" s="13">
        <v>1050.3</v>
      </c>
    </row>
    <row r="29" spans="1:4" ht="20.100000000000001" customHeight="1">
      <c r="A29" s="15" t="s">
        <v>45</v>
      </c>
      <c r="B29" s="16" t="s">
        <v>397</v>
      </c>
      <c r="C29" s="10">
        <f>SUM(C30:C30)</f>
        <v>1629.3</v>
      </c>
    </row>
    <row r="30" spans="1:4" ht="20.100000000000001" customHeight="1">
      <c r="A30" s="14" t="s">
        <v>47</v>
      </c>
      <c r="B30" s="12" t="s">
        <v>398</v>
      </c>
      <c r="C30" s="13">
        <v>1629.3</v>
      </c>
    </row>
    <row r="31" spans="1:4" ht="20.100000000000001" customHeight="1">
      <c r="A31" s="15" t="s">
        <v>49</v>
      </c>
      <c r="B31" s="16" t="s">
        <v>399</v>
      </c>
      <c r="C31" s="10">
        <f>SUM(C32:C32)</f>
        <v>26742.2</v>
      </c>
    </row>
    <row r="32" spans="1:4" ht="20.100000000000001" customHeight="1">
      <c r="A32" s="14" t="s">
        <v>51</v>
      </c>
      <c r="B32" s="12" t="s">
        <v>400</v>
      </c>
      <c r="C32" s="13">
        <v>26742.2</v>
      </c>
    </row>
    <row r="33" spans="1:3" ht="20.100000000000001" customHeight="1">
      <c r="A33" s="15" t="s">
        <v>53</v>
      </c>
      <c r="B33" s="16" t="s">
        <v>401</v>
      </c>
      <c r="C33" s="10">
        <f>SUM(C34)</f>
        <v>0.3</v>
      </c>
    </row>
    <row r="34" spans="1:3" ht="20.100000000000001" customHeight="1">
      <c r="A34" s="14" t="s">
        <v>55</v>
      </c>
      <c r="B34" s="12" t="s">
        <v>402</v>
      </c>
      <c r="C34" s="13">
        <v>0.3</v>
      </c>
    </row>
    <row r="35" spans="1:3" ht="21.95" customHeight="1">
      <c r="A35" s="15" t="s">
        <v>57</v>
      </c>
      <c r="B35" s="16"/>
      <c r="C35" s="10">
        <f>SUM(C8,C15,C18,C22,C26,C29,C31,C34)</f>
        <v>311495.8</v>
      </c>
    </row>
    <row r="37" spans="1:3">
      <c r="C37" s="127">
        <v>311495.8</v>
      </c>
    </row>
    <row r="42" spans="1:3">
      <c r="A42" s="5"/>
      <c r="B42" s="6"/>
      <c r="C42" s="5"/>
    </row>
  </sheetData>
  <mergeCells count="2">
    <mergeCell ref="A4:C4"/>
    <mergeCell ref="B2:C2"/>
  </mergeCells>
  <pageMargins left="1.1811023622047245" right="0.39370078740157483" top="0.78740157480314965" bottom="0.78740157480314965" header="0.31496062992125984" footer="0.31496062992125984"/>
  <pageSetup paperSize="9" scale="70" firstPageNumber="13" orientation="portrait" useFirstPageNumber="1" r:id="rId1"/>
  <headerFooter>
    <oddFooter>&amp;CСтраница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410"/>
  <sheetViews>
    <sheetView workbookViewId="0">
      <selection activeCell="A11" sqref="A11"/>
    </sheetView>
  </sheetViews>
  <sheetFormatPr defaultRowHeight="15.75"/>
  <cols>
    <col min="1" max="1" width="75.7109375" style="1" customWidth="1"/>
    <col min="2" max="2" width="18.7109375" style="1" customWidth="1"/>
    <col min="3" max="3" width="30.140625" style="1" customWidth="1"/>
    <col min="4" max="4" width="16.28515625" style="1" customWidth="1"/>
    <col min="5" max="16384" width="9.140625" style="1"/>
  </cols>
  <sheetData>
    <row r="1" spans="1:4" ht="15.75" customHeight="1"/>
    <row r="2" spans="1:4" ht="116.25" customHeight="1">
      <c r="C2" s="140" t="s">
        <v>502</v>
      </c>
      <c r="D2" s="140"/>
    </row>
    <row r="4" spans="1:4" ht="66" customHeight="1">
      <c r="A4" s="146" t="s">
        <v>414</v>
      </c>
      <c r="B4" s="146"/>
      <c r="C4" s="146"/>
      <c r="D4" s="146"/>
    </row>
    <row r="5" spans="1:4" ht="18" customHeight="1">
      <c r="A5" s="123"/>
      <c r="B5" s="123"/>
      <c r="C5" s="123"/>
      <c r="D5" s="123"/>
    </row>
    <row r="6" spans="1:4">
      <c r="A6" s="68"/>
      <c r="B6" s="68"/>
      <c r="C6" s="68"/>
      <c r="D6" s="122" t="s">
        <v>0</v>
      </c>
    </row>
    <row r="7" spans="1:4" ht="20.25" customHeight="1">
      <c r="A7" s="145" t="s">
        <v>241</v>
      </c>
      <c r="B7" s="147" t="s">
        <v>403</v>
      </c>
      <c r="C7" s="147"/>
      <c r="D7" s="145" t="s">
        <v>285</v>
      </c>
    </row>
    <row r="8" spans="1:4" ht="96.75" customHeight="1">
      <c r="A8" s="145"/>
      <c r="B8" s="121" t="s">
        <v>404</v>
      </c>
      <c r="C8" s="121" t="s">
        <v>405</v>
      </c>
      <c r="D8" s="145"/>
    </row>
    <row r="9" spans="1:4" ht="30" customHeight="1">
      <c r="A9" s="69" t="s">
        <v>242</v>
      </c>
      <c r="B9" s="124" t="s">
        <v>406</v>
      </c>
      <c r="C9" s="63" t="s">
        <v>243</v>
      </c>
      <c r="D9" s="70">
        <f>SUM(D10,D15,D21)</f>
        <v>1426.6000000000231</v>
      </c>
    </row>
    <row r="10" spans="1:4" ht="20.100000000000001" customHeight="1">
      <c r="A10" s="50" t="s">
        <v>244</v>
      </c>
      <c r="B10" s="124" t="s">
        <v>406</v>
      </c>
      <c r="C10" s="63" t="s">
        <v>245</v>
      </c>
      <c r="D10" s="70">
        <f>SUM(D11,D13)</f>
        <v>0</v>
      </c>
    </row>
    <row r="11" spans="1:4" ht="20.100000000000001" customHeight="1">
      <c r="A11" s="71" t="s">
        <v>246</v>
      </c>
      <c r="B11" s="48" t="s">
        <v>406</v>
      </c>
      <c r="C11" s="64" t="s">
        <v>247</v>
      </c>
      <c r="D11" s="72">
        <f>D12</f>
        <v>0</v>
      </c>
    </row>
    <row r="12" spans="1:4" ht="28.5" customHeight="1">
      <c r="A12" s="73" t="s">
        <v>248</v>
      </c>
      <c r="B12" s="125">
        <v>903</v>
      </c>
      <c r="C12" s="74" t="s">
        <v>249</v>
      </c>
      <c r="D12" s="75">
        <v>0</v>
      </c>
    </row>
    <row r="13" spans="1:4" ht="29.25" customHeight="1">
      <c r="A13" s="73" t="s">
        <v>250</v>
      </c>
      <c r="B13" s="125" t="s">
        <v>406</v>
      </c>
      <c r="C13" s="74" t="s">
        <v>251</v>
      </c>
      <c r="D13" s="75">
        <f>D14</f>
        <v>0</v>
      </c>
    </row>
    <row r="14" spans="1:4" ht="29.25" customHeight="1">
      <c r="A14" s="73" t="s">
        <v>252</v>
      </c>
      <c r="B14" s="125">
        <v>903</v>
      </c>
      <c r="C14" s="74" t="s">
        <v>253</v>
      </c>
      <c r="D14" s="75">
        <v>0</v>
      </c>
    </row>
    <row r="15" spans="1:4" ht="29.25" customHeight="1">
      <c r="A15" s="50" t="s">
        <v>254</v>
      </c>
      <c r="B15" s="46" t="s">
        <v>406</v>
      </c>
      <c r="C15" s="63" t="s">
        <v>255</v>
      </c>
      <c r="D15" s="70">
        <f>D16</f>
        <v>-2842.3</v>
      </c>
    </row>
    <row r="16" spans="1:4" ht="30" customHeight="1">
      <c r="A16" s="71" t="s">
        <v>256</v>
      </c>
      <c r="B16" s="48" t="s">
        <v>406</v>
      </c>
      <c r="C16" s="64" t="s">
        <v>257</v>
      </c>
      <c r="D16" s="72">
        <f>SUM(D17,D19)</f>
        <v>-2842.3</v>
      </c>
    </row>
    <row r="17" spans="1:4" ht="30" customHeight="1">
      <c r="A17" s="71" t="s">
        <v>258</v>
      </c>
      <c r="B17" s="48" t="s">
        <v>406</v>
      </c>
      <c r="C17" s="64" t="s">
        <v>259</v>
      </c>
      <c r="D17" s="72">
        <f>D18</f>
        <v>0</v>
      </c>
    </row>
    <row r="18" spans="1:4" ht="30" customHeight="1">
      <c r="A18" s="73" t="s">
        <v>260</v>
      </c>
      <c r="B18" s="125" t="s">
        <v>67</v>
      </c>
      <c r="C18" s="74" t="s">
        <v>261</v>
      </c>
      <c r="D18" s="75">
        <v>0</v>
      </c>
    </row>
    <row r="19" spans="1:4" ht="30" customHeight="1">
      <c r="A19" s="73" t="s">
        <v>262</v>
      </c>
      <c r="B19" s="125" t="s">
        <v>406</v>
      </c>
      <c r="C19" s="74" t="s">
        <v>263</v>
      </c>
      <c r="D19" s="75">
        <f>D20</f>
        <v>-2842.3</v>
      </c>
    </row>
    <row r="20" spans="1:4" ht="30" customHeight="1">
      <c r="A20" s="73" t="s">
        <v>264</v>
      </c>
      <c r="B20" s="125" t="s">
        <v>67</v>
      </c>
      <c r="C20" s="74" t="s">
        <v>265</v>
      </c>
      <c r="D20" s="75">
        <v>-2842.3</v>
      </c>
    </row>
    <row r="21" spans="1:4" ht="20.100000000000001" customHeight="1">
      <c r="A21" s="50" t="s">
        <v>407</v>
      </c>
      <c r="B21" s="46" t="s">
        <v>406</v>
      </c>
      <c r="C21" s="63" t="s">
        <v>266</v>
      </c>
      <c r="D21" s="70">
        <f>SUM(D22,D26)</f>
        <v>4268.9000000000233</v>
      </c>
    </row>
    <row r="22" spans="1:4" ht="20.100000000000001" customHeight="1">
      <c r="A22" s="71" t="s">
        <v>267</v>
      </c>
      <c r="B22" s="48" t="s">
        <v>406</v>
      </c>
      <c r="C22" s="64" t="s">
        <v>268</v>
      </c>
      <c r="D22" s="72">
        <f>D23</f>
        <v>-328160.3</v>
      </c>
    </row>
    <row r="23" spans="1:4" ht="20.100000000000001" customHeight="1">
      <c r="A23" s="71" t="s">
        <v>269</v>
      </c>
      <c r="B23" s="48" t="s">
        <v>406</v>
      </c>
      <c r="C23" s="64" t="s">
        <v>270</v>
      </c>
      <c r="D23" s="72">
        <f>D24</f>
        <v>-328160.3</v>
      </c>
    </row>
    <row r="24" spans="1:4" ht="20.100000000000001" customHeight="1">
      <c r="A24" s="71" t="s">
        <v>271</v>
      </c>
      <c r="B24" s="48" t="s">
        <v>406</v>
      </c>
      <c r="C24" s="64" t="s">
        <v>272</v>
      </c>
      <c r="D24" s="72">
        <f>D25</f>
        <v>-328160.3</v>
      </c>
    </row>
    <row r="25" spans="1:4" ht="20.100000000000001" customHeight="1">
      <c r="A25" s="73" t="s">
        <v>273</v>
      </c>
      <c r="B25" s="125" t="s">
        <v>406</v>
      </c>
      <c r="C25" s="74" t="s">
        <v>274</v>
      </c>
      <c r="D25" s="75">
        <v>-328160.3</v>
      </c>
    </row>
    <row r="26" spans="1:4" ht="20.100000000000001" customHeight="1">
      <c r="A26" s="71" t="s">
        <v>275</v>
      </c>
      <c r="B26" s="48" t="s">
        <v>406</v>
      </c>
      <c r="C26" s="64" t="s">
        <v>276</v>
      </c>
      <c r="D26" s="75">
        <f>D27</f>
        <v>332429.2</v>
      </c>
    </row>
    <row r="27" spans="1:4" ht="20.100000000000001" customHeight="1">
      <c r="A27" s="71" t="s">
        <v>277</v>
      </c>
      <c r="B27" s="48" t="s">
        <v>406</v>
      </c>
      <c r="C27" s="64" t="s">
        <v>278</v>
      </c>
      <c r="D27" s="75">
        <f>D28</f>
        <v>332429.2</v>
      </c>
    </row>
    <row r="28" spans="1:4" ht="20.100000000000001" customHeight="1">
      <c r="A28" s="71" t="s">
        <v>279</v>
      </c>
      <c r="B28" s="48" t="s">
        <v>406</v>
      </c>
      <c r="C28" s="64" t="s">
        <v>280</v>
      </c>
      <c r="D28" s="75">
        <f>D29</f>
        <v>332429.2</v>
      </c>
    </row>
    <row r="29" spans="1:4" ht="20.100000000000001" customHeight="1">
      <c r="A29" s="73" t="s">
        <v>281</v>
      </c>
      <c r="B29" s="125" t="s">
        <v>406</v>
      </c>
      <c r="C29" s="74" t="s">
        <v>282</v>
      </c>
      <c r="D29" s="75">
        <v>332429.2</v>
      </c>
    </row>
    <row r="410" spans="1:2">
      <c r="A410" s="76"/>
      <c r="B410" s="76"/>
    </row>
  </sheetData>
  <mergeCells count="5">
    <mergeCell ref="A7:A8"/>
    <mergeCell ref="A4:D4"/>
    <mergeCell ref="C2:D2"/>
    <mergeCell ref="B7:C7"/>
    <mergeCell ref="D7:D8"/>
  </mergeCells>
  <pageMargins left="1.1811023622047245" right="0.39370078740157483" top="0.78740157480314965" bottom="0.78740157480314965" header="0.31496062992125984" footer="0.31496062992125984"/>
  <pageSetup paperSize="9" scale="60" firstPageNumber="14" orientation="portrait" useFirstPageNumber="1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 1 дох</vt:lpstr>
      <vt:lpstr>пр 2 ведом</vt:lpstr>
      <vt:lpstr>пр 3 рз пр</vt:lpstr>
      <vt:lpstr>пр 4 ист</vt:lpstr>
      <vt:lpstr>'пр 1 дох'!Заголовки_для_печати</vt:lpstr>
      <vt:lpstr>'пр 2 ведом'!Заголовки_для_печати</vt:lpstr>
      <vt:lpstr>'пр 1 дох'!Область_печати</vt:lpstr>
      <vt:lpstr>'пр 2 ведом'!Область_печати</vt:lpstr>
      <vt:lpstr>'пр 3 рз пр'!Область_печати</vt:lpstr>
      <vt:lpstr>'пр 4 ист'!Область_печати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KosarevaOS</dc:creator>
  <cp:lastModifiedBy>Павлова</cp:lastModifiedBy>
  <cp:lastPrinted>2026-03-27T07:54:46Z</cp:lastPrinted>
  <dcterms:created xsi:type="dcterms:W3CDTF">2025-01-30T08:36:07Z</dcterms:created>
  <dcterms:modified xsi:type="dcterms:W3CDTF">2026-03-27T07:57:45Z</dcterms:modified>
</cp:coreProperties>
</file>